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kenkanrensvr\Share\●国内誘致部　誘致事業課\■R8　しま旅\11.連絡書類（事務局→旅行会社）\受注型企画旅行（訪日含む）\"/>
    </mc:Choice>
  </mc:AlternateContent>
  <xr:revisionPtr revIDLastSave="0" documentId="8_{421B815E-A67D-484C-AC13-FE6EAFDCDBA0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情報シート" sheetId="5" r:id="rId1"/>
    <sheet name="様式１販売計画" sheetId="19" r:id="rId2"/>
    <sheet name="様式3　変更" sheetId="2" r:id="rId3"/>
    <sheet name="様式5　実績 " sheetId="21" r:id="rId4"/>
    <sheet name="様式7　請求書" sheetId="4" r:id="rId5"/>
  </sheets>
  <definedNames>
    <definedName name="_xlnm.Print_Area" localSheetId="0">情報シート!$A$1:$N$19</definedName>
    <definedName name="_xlnm.Print_Area" localSheetId="1">様式１販売計画!$B$2:$AI$56</definedName>
    <definedName name="_xlnm.Print_Area" localSheetId="2">'様式3　変更'!$B$2:$AE$65</definedName>
    <definedName name="_xlnm.Print_Area" localSheetId="3">'様式5　実績 '!$B$1:$AL$63</definedName>
    <definedName name="_xlnm.Print_Area" localSheetId="4">'様式7　請求書'!$B$2:$AG$59</definedName>
    <definedName name="既存">#REF!</definedName>
    <definedName name="航路令和3年">#REF!</definedName>
    <definedName name="実施月">#REF!</definedName>
    <definedName name="宿泊場所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1" i="21" l="1"/>
  <c r="L15" i="2"/>
  <c r="L16" i="2"/>
  <c r="AA15" i="2"/>
  <c r="AA16" i="2"/>
  <c r="L14" i="21"/>
  <c r="L13" i="21"/>
  <c r="L12" i="21"/>
  <c r="L11" i="21"/>
  <c r="L10" i="21"/>
  <c r="L9" i="21"/>
  <c r="L8" i="21"/>
  <c r="L15" i="21"/>
  <c r="AD15" i="21"/>
  <c r="AD14" i="21"/>
  <c r="AD13" i="21"/>
  <c r="AD12" i="21"/>
  <c r="AD11" i="21"/>
  <c r="AD10" i="21"/>
  <c r="AD9" i="21"/>
  <c r="AD8" i="21"/>
  <c r="I61" i="21"/>
  <c r="I60" i="21"/>
  <c r="AA61" i="21"/>
  <c r="AA60" i="21"/>
  <c r="AB43" i="21"/>
  <c r="Z43" i="21"/>
  <c r="AE34" i="21" s="1"/>
  <c r="Y43" i="21"/>
  <c r="W43" i="21"/>
  <c r="J43" i="21"/>
  <c r="H43" i="21"/>
  <c r="M34" i="21" s="1"/>
  <c r="G43" i="21"/>
  <c r="E43" i="21"/>
  <c r="AC42" i="21"/>
  <c r="AE42" i="21" s="1"/>
  <c r="AG42" i="21" s="1"/>
  <c r="K42" i="21"/>
  <c r="M42" i="21" s="1"/>
  <c r="O42" i="21" s="1"/>
  <c r="AC41" i="21"/>
  <c r="AE41" i="21" s="1"/>
  <c r="AG41" i="21" s="1"/>
  <c r="K41" i="21"/>
  <c r="M41" i="21" s="1"/>
  <c r="O41" i="21" s="1"/>
  <c r="AC40" i="21"/>
  <c r="AE40" i="21" s="1"/>
  <c r="AG40" i="21" s="1"/>
  <c r="K40" i="21"/>
  <c r="M40" i="21" s="1"/>
  <c r="O40" i="21" s="1"/>
  <c r="AC39" i="21"/>
  <c r="AE39" i="21" s="1"/>
  <c r="AG39" i="21" s="1"/>
  <c r="K39" i="21"/>
  <c r="M39" i="21" s="1"/>
  <c r="O39" i="21" s="1"/>
  <c r="AC38" i="21"/>
  <c r="AE38" i="21" s="1"/>
  <c r="AG38" i="21" s="1"/>
  <c r="K38" i="21"/>
  <c r="M38" i="21" s="1"/>
  <c r="O38" i="21" s="1"/>
  <c r="AC37" i="21"/>
  <c r="AE37" i="21" s="1"/>
  <c r="AG37" i="21" s="1"/>
  <c r="K37" i="21"/>
  <c r="M37" i="21" s="1"/>
  <c r="O37" i="21" s="1"/>
  <c r="AG43" i="21" l="1"/>
  <c r="O43" i="21"/>
  <c r="K43" i="21"/>
  <c r="M35" i="21" s="1"/>
  <c r="AC43" i="21"/>
  <c r="AE43" i="21" l="1"/>
  <c r="Y34" i="21" s="1"/>
  <c r="AE35" i="21"/>
  <c r="M43" i="21"/>
  <c r="G34" i="21" s="1"/>
  <c r="AC54" i="19" l="1"/>
  <c r="AC52" i="19"/>
  <c r="AC50" i="19"/>
  <c r="L54" i="19"/>
  <c r="L52" i="19"/>
  <c r="L50" i="19"/>
  <c r="L14" i="19" l="1"/>
  <c r="L13" i="19"/>
  <c r="L12" i="19"/>
  <c r="L11" i="19"/>
  <c r="L10" i="19"/>
  <c r="L9" i="19"/>
  <c r="L8" i="19"/>
  <c r="L7" i="19"/>
  <c r="X30" i="4" l="1"/>
  <c r="AB15" i="4" l="1"/>
  <c r="AB14" i="4"/>
  <c r="AB13" i="4"/>
  <c r="AB12" i="4"/>
  <c r="AB11" i="4"/>
  <c r="AB10" i="4"/>
  <c r="AB9" i="4"/>
  <c r="AB8" i="4"/>
  <c r="N3" i="19" l="1"/>
  <c r="AA8" i="2"/>
  <c r="AA9" i="2"/>
  <c r="AA10" i="2"/>
  <c r="AA11" i="2"/>
  <c r="AA12" i="2"/>
  <c r="AA13" i="2"/>
  <c r="AA14" i="2"/>
  <c r="L8" i="2"/>
  <c r="L9" i="2"/>
  <c r="L10" i="2"/>
  <c r="L11" i="2"/>
  <c r="L12" i="2"/>
  <c r="L13" i="2"/>
  <c r="L14" i="2"/>
  <c r="AC14" i="19"/>
  <c r="AC13" i="19"/>
  <c r="AC12" i="19"/>
  <c r="AC11" i="19"/>
  <c r="AC10" i="19"/>
  <c r="AC9" i="19"/>
  <c r="AC8" i="19"/>
  <c r="AC7" i="19"/>
  <c r="L8" i="4"/>
  <c r="L15" i="4" l="1"/>
  <c r="L14" i="4"/>
  <c r="L13" i="4"/>
  <c r="L12" i="4"/>
  <c r="L11" i="4"/>
  <c r="L10" i="4"/>
  <c r="L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shimatabi1</author>
  </authors>
  <commentList>
    <comment ref="AB3" authorId="0" shapeId="0" xr:uid="{89034FAB-CD82-49E7-96A8-F0605E45B5F1}">
      <text>
        <r>
          <rPr>
            <sz val="11"/>
            <color indexed="81"/>
            <rFont val="BIZ UDP明朝 Medium"/>
            <family val="1"/>
            <charset val="128"/>
          </rPr>
          <t>和暦で入力ください</t>
        </r>
      </text>
    </comment>
    <comment ref="Y9" authorId="0" shapeId="0" xr:uid="{280764F8-66B8-4C6F-A4B9-A8A24181A731}">
      <text>
        <r>
          <rPr>
            <sz val="11"/>
            <color indexed="81"/>
            <rFont val="BIZ UDP明朝 Medium"/>
            <family val="1"/>
            <charset val="128"/>
          </rPr>
          <t>情報シートに記入ください</t>
        </r>
      </text>
    </comment>
    <comment ref="S23" authorId="0" shapeId="0" xr:uid="{112F986C-0E1C-4B34-A6A1-C29E5D06FF50}">
      <text>
        <r>
          <rPr>
            <sz val="11"/>
            <color indexed="81"/>
            <rFont val="BIZ UDP明朝 Medium"/>
            <family val="1"/>
            <charset val="128"/>
          </rPr>
          <t>事務局受理の日付を入れてください。
（届け出た日ではありません）</t>
        </r>
      </text>
    </comment>
    <comment ref="AB30" authorId="0" shapeId="0" xr:uid="{986CA7F8-2BB7-41AB-8FB9-B9ACA25D6522}">
      <text>
        <r>
          <rPr>
            <sz val="11"/>
            <color indexed="81"/>
            <rFont val="BIZ UDP明朝 Medium"/>
            <family val="1"/>
            <charset val="128"/>
          </rPr>
          <t>該当の変更リストより選択ください。</t>
        </r>
      </text>
    </comment>
  </commentList>
</comments>
</file>

<file path=xl/sharedStrings.xml><?xml version="1.0" encoding="utf-8"?>
<sst xmlns="http://schemas.openxmlformats.org/spreadsheetml/2006/main" count="571" uniqueCount="265">
  <si>
    <t>記入日</t>
    <rPh sb="0" eb="2">
      <t>キニュウ</t>
    </rPh>
    <rPh sb="2" eb="3">
      <t>ビ</t>
    </rPh>
    <phoneticPr fontId="1"/>
  </si>
  <si>
    <t>所在地</t>
    <rPh sb="0" eb="3">
      <t>ショザイチ</t>
    </rPh>
    <phoneticPr fontId="1"/>
  </si>
  <si>
    <t>申請者名称</t>
    <rPh sb="0" eb="3">
      <t>シンセイシャ</t>
    </rPh>
    <rPh sb="3" eb="5">
      <t>メイショウ</t>
    </rPh>
    <phoneticPr fontId="1"/>
  </si>
  <si>
    <t>代表者役職</t>
    <rPh sb="0" eb="3">
      <t>ダイヒョウシャ</t>
    </rPh>
    <rPh sb="3" eb="5">
      <t>ヤクショク</t>
    </rPh>
    <phoneticPr fontId="1"/>
  </si>
  <si>
    <t>代表者氏名</t>
    <rPh sb="0" eb="3">
      <t>ダイヒョウシャ</t>
    </rPh>
    <rPh sb="3" eb="5">
      <t>シメイ</t>
    </rPh>
    <phoneticPr fontId="1"/>
  </si>
  <si>
    <t>印</t>
    <rPh sb="0" eb="1">
      <t>イン</t>
    </rPh>
    <phoneticPr fontId="1"/>
  </si>
  <si>
    <t>旅行業登録番号</t>
    <rPh sb="0" eb="3">
      <t>リョコウギョウ</t>
    </rPh>
    <rPh sb="3" eb="5">
      <t>トウロク</t>
    </rPh>
    <rPh sb="5" eb="7">
      <t>バンゴウ</t>
    </rPh>
    <phoneticPr fontId="1"/>
  </si>
  <si>
    <t>記</t>
    <rPh sb="0" eb="1">
      <t>キ</t>
    </rPh>
    <phoneticPr fontId="1"/>
  </si>
  <si>
    <t>担当者</t>
    <rPh sb="0" eb="3">
      <t>タントウシャ</t>
    </rPh>
    <phoneticPr fontId="1"/>
  </si>
  <si>
    <t>メールアドレス</t>
    <phoneticPr fontId="1"/>
  </si>
  <si>
    <t>月分）</t>
    <rPh sb="0" eb="1">
      <t>ガツ</t>
    </rPh>
    <rPh sb="1" eb="2">
      <t>ブン</t>
    </rPh>
    <phoneticPr fontId="1"/>
  </si>
  <si>
    <t>円</t>
    <rPh sb="0" eb="1">
      <t>エン</t>
    </rPh>
    <phoneticPr fontId="1"/>
  </si>
  <si>
    <t>金融機関名</t>
    <rPh sb="0" eb="2">
      <t>キンユウ</t>
    </rPh>
    <rPh sb="2" eb="4">
      <t>キカン</t>
    </rPh>
    <rPh sb="4" eb="5">
      <t>メイ</t>
    </rPh>
    <phoneticPr fontId="1"/>
  </si>
  <si>
    <t>本・支店名</t>
    <rPh sb="0" eb="1">
      <t>ホン</t>
    </rPh>
    <rPh sb="2" eb="5">
      <t>シテンメイ</t>
    </rPh>
    <phoneticPr fontId="1"/>
  </si>
  <si>
    <t>預金種別</t>
    <rPh sb="0" eb="2">
      <t>ヨキン</t>
    </rPh>
    <rPh sb="2" eb="4">
      <t>シュベツ</t>
    </rPh>
    <phoneticPr fontId="1"/>
  </si>
  <si>
    <t>口座番号</t>
    <rPh sb="0" eb="2">
      <t>コウザ</t>
    </rPh>
    <rPh sb="2" eb="4">
      <t>バンゴウ</t>
    </rPh>
    <phoneticPr fontId="1"/>
  </si>
  <si>
    <t>フリガナ</t>
    <phoneticPr fontId="1"/>
  </si>
  <si>
    <t>名義人</t>
    <rPh sb="0" eb="3">
      <t>メイギニン</t>
    </rPh>
    <phoneticPr fontId="1"/>
  </si>
  <si>
    <t>※名義人の名称・フリガナは省略せずに正確に記入して下さい。</t>
    <rPh sb="1" eb="4">
      <t>メイギニン</t>
    </rPh>
    <rPh sb="5" eb="7">
      <t>メイショウ</t>
    </rPh>
    <rPh sb="13" eb="15">
      <t>ショウリャク</t>
    </rPh>
    <rPh sb="18" eb="20">
      <t>セイカク</t>
    </rPh>
    <rPh sb="21" eb="23">
      <t>キニュウ</t>
    </rPh>
    <rPh sb="25" eb="26">
      <t>クダ</t>
    </rPh>
    <phoneticPr fontId="1"/>
  </si>
  <si>
    <t>申請用　情報入力シート</t>
    <rPh sb="0" eb="3">
      <t>シンセイヨウ</t>
    </rPh>
    <rPh sb="4" eb="6">
      <t>ジョウホウ</t>
    </rPh>
    <rPh sb="6" eb="8">
      <t>ニュウリョク</t>
    </rPh>
    <phoneticPr fontId="4"/>
  </si>
  <si>
    <t>申請記入日</t>
    <rPh sb="0" eb="2">
      <t>シンセイ</t>
    </rPh>
    <rPh sb="2" eb="4">
      <t>キニュウ</t>
    </rPh>
    <rPh sb="4" eb="5">
      <t>ビ</t>
    </rPh>
    <phoneticPr fontId="1"/>
  </si>
  <si>
    <t>支店名</t>
    <rPh sb="0" eb="3">
      <t>シテンメイ</t>
    </rPh>
    <phoneticPr fontId="4"/>
  </si>
  <si>
    <t>旅行業登録番号</t>
    <rPh sb="0" eb="3">
      <t>リョコウギョウ</t>
    </rPh>
    <rPh sb="3" eb="5">
      <t>トウロク</t>
    </rPh>
    <rPh sb="5" eb="7">
      <t>バンゴウ</t>
    </rPh>
    <phoneticPr fontId="5"/>
  </si>
  <si>
    <t>代表者役職</t>
    <rPh sb="0" eb="3">
      <t>ダイヒョウシャ</t>
    </rPh>
    <rPh sb="3" eb="5">
      <t>ヤクショク</t>
    </rPh>
    <phoneticPr fontId="4"/>
  </si>
  <si>
    <t>代表者氏名</t>
    <rPh sb="0" eb="3">
      <t>ダイヒョウシャ</t>
    </rPh>
    <rPh sb="3" eb="5">
      <t>シメイ</t>
    </rPh>
    <phoneticPr fontId="4"/>
  </si>
  <si>
    <t>担当者名</t>
    <rPh sb="0" eb="3">
      <t>タントウシャ</t>
    </rPh>
    <rPh sb="3" eb="4">
      <t>メイ</t>
    </rPh>
    <phoneticPr fontId="4"/>
  </si>
  <si>
    <t>電話番号</t>
    <rPh sb="0" eb="2">
      <t>デンワ</t>
    </rPh>
    <rPh sb="2" eb="4">
      <t>バンゴウ</t>
    </rPh>
    <phoneticPr fontId="4"/>
  </si>
  <si>
    <t>２．変更の理由</t>
    <rPh sb="2" eb="4">
      <t>ヘンコウ</t>
    </rPh>
    <rPh sb="5" eb="7">
      <t>リユウ</t>
    </rPh>
    <phoneticPr fontId="1"/>
  </si>
  <si>
    <t>３．関係書類</t>
    <rPh sb="2" eb="4">
      <t>カンケイ</t>
    </rPh>
    <rPh sb="4" eb="6">
      <t>ショルイ</t>
    </rPh>
    <phoneticPr fontId="1"/>
  </si>
  <si>
    <t>～</t>
    <phoneticPr fontId="1"/>
  </si>
  <si>
    <t>企画開発費</t>
    <rPh sb="0" eb="2">
      <t>キカク</t>
    </rPh>
    <rPh sb="2" eb="4">
      <t>カイハツ</t>
    </rPh>
    <rPh sb="4" eb="5">
      <t>ヒ</t>
    </rPh>
    <phoneticPr fontId="1"/>
  </si>
  <si>
    <t>種類</t>
    <rPh sb="0" eb="2">
      <t>シュルイ</t>
    </rPh>
    <phoneticPr fontId="1"/>
  </si>
  <si>
    <t>　変更の理由</t>
    <rPh sb="1" eb="3">
      <t>ヘンコウ</t>
    </rPh>
    <rPh sb="4" eb="6">
      <t>リユウ</t>
    </rPh>
    <phoneticPr fontId="1"/>
  </si>
  <si>
    <t>五島市</t>
    <rPh sb="0" eb="3">
      <t>ゴトウシ</t>
    </rPh>
    <phoneticPr fontId="1"/>
  </si>
  <si>
    <t>会社住所①</t>
    <rPh sb="0" eb="2">
      <t>カイシャ</t>
    </rPh>
    <rPh sb="2" eb="4">
      <t>ジュウショ</t>
    </rPh>
    <phoneticPr fontId="1"/>
  </si>
  <si>
    <t>　⇐　(様式1、別記1に反映します）</t>
    <rPh sb="4" eb="6">
      <t>ヨウシキ</t>
    </rPh>
    <rPh sb="8" eb="10">
      <t>ベッキ</t>
    </rPh>
    <rPh sb="12" eb="14">
      <t>ハンエイ</t>
    </rPh>
    <phoneticPr fontId="1"/>
  </si>
  <si>
    <t>長崎県知事登録旅行業　第○－△□○号</t>
    <rPh sb="0" eb="2">
      <t>ナガサキ</t>
    </rPh>
    <rPh sb="2" eb="5">
      <t>ケンチジ</t>
    </rPh>
    <rPh sb="5" eb="7">
      <t>トウロク</t>
    </rPh>
    <rPh sb="7" eb="10">
      <t>リョコウギョウ</t>
    </rPh>
    <rPh sb="11" eb="12">
      <t>ダイ</t>
    </rPh>
    <rPh sb="17" eb="18">
      <t>ゴウ</t>
    </rPh>
    <phoneticPr fontId="1"/>
  </si>
  <si>
    <t>旅行形態</t>
    <rPh sb="0" eb="2">
      <t>リョコウ</t>
    </rPh>
    <rPh sb="2" eb="4">
      <t>ケイタイ</t>
    </rPh>
    <phoneticPr fontId="1"/>
  </si>
  <si>
    <t>合　計</t>
    <rPh sb="0" eb="1">
      <t>アイ</t>
    </rPh>
    <rPh sb="2" eb="3">
      <t>ケイ</t>
    </rPh>
    <phoneticPr fontId="1"/>
  </si>
  <si>
    <t>合　計</t>
    <phoneticPr fontId="1"/>
  </si>
  <si>
    <t>内訳</t>
    <rPh sb="0" eb="2">
      <t>ウチワケ</t>
    </rPh>
    <phoneticPr fontId="4"/>
  </si>
  <si>
    <t>円</t>
    <rPh sb="0" eb="1">
      <t>エン</t>
    </rPh>
    <phoneticPr fontId="4"/>
  </si>
  <si>
    <t>○●旅行株式会社</t>
    <rPh sb="2" eb="4">
      <t>リョコウ</t>
    </rPh>
    <rPh sb="4" eb="6">
      <t>カブシキ</t>
    </rPh>
    <rPh sb="6" eb="8">
      <t>カイシャ</t>
    </rPh>
    <phoneticPr fontId="1"/>
  </si>
  <si>
    <t>長崎支店</t>
    <rPh sb="0" eb="2">
      <t>ナガサキ</t>
    </rPh>
    <rPh sb="2" eb="4">
      <t>シテン</t>
    </rPh>
    <phoneticPr fontId="1"/>
  </si>
  <si>
    <t>長崎県長崎市△△町○番〇▼号</t>
    <rPh sb="0" eb="2">
      <t>ナガサキ</t>
    </rPh>
    <rPh sb="2" eb="3">
      <t>ケン</t>
    </rPh>
    <rPh sb="3" eb="5">
      <t>ナガサキ</t>
    </rPh>
    <rPh sb="5" eb="6">
      <t>シ</t>
    </rPh>
    <rPh sb="8" eb="9">
      <t>チョウ</t>
    </rPh>
    <rPh sb="10" eb="11">
      <t>バン</t>
    </rPh>
    <rPh sb="13" eb="14">
      <t>ゴウ</t>
    </rPh>
    <phoneticPr fontId="1"/>
  </si>
  <si>
    <t>長崎■■ビル　５階</t>
    <rPh sb="0" eb="2">
      <t>ナガサキ</t>
    </rPh>
    <rPh sb="8" eb="9">
      <t>カイ</t>
    </rPh>
    <phoneticPr fontId="1"/>
  </si>
  <si>
    <t>長崎　太郎</t>
    <rPh sb="0" eb="2">
      <t>ナガサキ</t>
    </rPh>
    <rPh sb="3" eb="5">
      <t>タロウ</t>
    </rPh>
    <phoneticPr fontId="1"/>
  </si>
  <si>
    <t>長崎　次郎</t>
    <rPh sb="0" eb="2">
      <t>ナガサキ</t>
    </rPh>
    <rPh sb="3" eb="5">
      <t>ジロウ</t>
    </rPh>
    <phoneticPr fontId="1"/>
  </si>
  <si>
    <t>095-8〇○-△□△○</t>
    <phoneticPr fontId="1"/>
  </si>
  <si>
    <t>aaabbbi@ngswwwooo.com</t>
    <phoneticPr fontId="1"/>
  </si>
  <si>
    <t>（※）代表者の役職にご注意ください。　「代表取締役」　「代表取締役社長」</t>
    <rPh sb="3" eb="6">
      <t>ダイヒョウシャ</t>
    </rPh>
    <rPh sb="7" eb="9">
      <t>ヤクショク</t>
    </rPh>
    <rPh sb="11" eb="13">
      <t>チュウイ</t>
    </rPh>
    <phoneticPr fontId="1"/>
  </si>
  <si>
    <t>　正しく記載されていない場合は、お振り込みができない、遅れるなどの</t>
    <rPh sb="1" eb="2">
      <t>タダ</t>
    </rPh>
    <rPh sb="4" eb="6">
      <t>キサイ</t>
    </rPh>
    <rPh sb="12" eb="14">
      <t>バアイ</t>
    </rPh>
    <rPh sb="17" eb="18">
      <t>フ</t>
    </rPh>
    <rPh sb="19" eb="20">
      <t>コ</t>
    </rPh>
    <rPh sb="27" eb="28">
      <t>オク</t>
    </rPh>
    <phoneticPr fontId="1"/>
  </si>
  <si>
    <t>　原因になりますのでご留意下さい。</t>
    <rPh sb="1" eb="3">
      <t>ゲンイン</t>
    </rPh>
    <rPh sb="11" eb="13">
      <t>リュウイ</t>
    </rPh>
    <rPh sb="13" eb="14">
      <t>クダ</t>
    </rPh>
    <phoneticPr fontId="1"/>
  </si>
  <si>
    <t>※名義人の名称・フリガナは省略せずに正確な記入をお願いします。</t>
    <rPh sb="1" eb="4">
      <t>メイギニン</t>
    </rPh>
    <rPh sb="5" eb="7">
      <t>メイショウ</t>
    </rPh>
    <rPh sb="13" eb="15">
      <t>ショウリャク</t>
    </rPh>
    <rPh sb="18" eb="20">
      <t>セイカク</t>
    </rPh>
    <rPh sb="21" eb="23">
      <t>キニュウ</t>
    </rPh>
    <rPh sb="25" eb="26">
      <t>ネガ</t>
    </rPh>
    <phoneticPr fontId="1"/>
  </si>
  <si>
    <t>　会社組織（人事）の変更があり、申請した代表者が交代致しました。
新しい代表者の役職及び氏名は下記の通りです。</t>
    <rPh sb="1" eb="3">
      <t>カイシャ</t>
    </rPh>
    <rPh sb="3" eb="5">
      <t>ソシキ</t>
    </rPh>
    <rPh sb="6" eb="8">
      <t>ジンジ</t>
    </rPh>
    <rPh sb="10" eb="12">
      <t>ヘンコウ</t>
    </rPh>
    <rPh sb="16" eb="18">
      <t>シンセイ</t>
    </rPh>
    <rPh sb="20" eb="23">
      <t>ダイヒョウシャ</t>
    </rPh>
    <rPh sb="24" eb="26">
      <t>コウタイ</t>
    </rPh>
    <rPh sb="26" eb="27">
      <t>イタ</t>
    </rPh>
    <rPh sb="33" eb="34">
      <t>アタラ</t>
    </rPh>
    <rPh sb="36" eb="39">
      <t>ダイヒョウシャ</t>
    </rPh>
    <rPh sb="40" eb="42">
      <t>ヤクショク</t>
    </rPh>
    <rPh sb="42" eb="43">
      <t>オヨ</t>
    </rPh>
    <rPh sb="44" eb="46">
      <t>シメイ</t>
    </rPh>
    <rPh sb="47" eb="49">
      <t>カキ</t>
    </rPh>
    <rPh sb="50" eb="51">
      <t>トオ</t>
    </rPh>
    <phoneticPr fontId="1"/>
  </si>
  <si>
    <t>旧代表者</t>
    <rPh sb="0" eb="1">
      <t>キュウ</t>
    </rPh>
    <rPh sb="1" eb="4">
      <t>ダイヒョウシャ</t>
    </rPh>
    <phoneticPr fontId="1"/>
  </si>
  <si>
    <t>役職</t>
    <rPh sb="0" eb="2">
      <t>ヤクショク</t>
    </rPh>
    <phoneticPr fontId="1"/>
  </si>
  <si>
    <t>代表取締役</t>
    <rPh sb="0" eb="2">
      <t>ダイヒョウ</t>
    </rPh>
    <rPh sb="2" eb="5">
      <t>トリシマリヤク</t>
    </rPh>
    <phoneticPr fontId="1"/>
  </si>
  <si>
    <t>氏名</t>
    <rPh sb="0" eb="2">
      <t>シメイ</t>
    </rPh>
    <phoneticPr fontId="1"/>
  </si>
  <si>
    <t>長崎太郎</t>
    <rPh sb="0" eb="2">
      <t>ナガサキ</t>
    </rPh>
    <rPh sb="2" eb="4">
      <t>タロウ</t>
    </rPh>
    <phoneticPr fontId="1"/>
  </si>
  <si>
    <t>新代表者</t>
    <rPh sb="0" eb="1">
      <t>シン</t>
    </rPh>
    <rPh sb="1" eb="4">
      <t>ダイヒョウシャ</t>
    </rPh>
    <phoneticPr fontId="1"/>
  </si>
  <si>
    <t>長崎次郎</t>
    <rPh sb="0" eb="2">
      <t>ナガサキ</t>
    </rPh>
    <rPh sb="2" eb="4">
      <t>ジロウ</t>
    </rPh>
    <phoneticPr fontId="1"/>
  </si>
  <si>
    <t>旧住所</t>
    <rPh sb="0" eb="3">
      <t>キュウジュウショ</t>
    </rPh>
    <phoneticPr fontId="1"/>
  </si>
  <si>
    <t>新住所</t>
    <rPh sb="0" eb="3">
      <t>シンジュウショ</t>
    </rPh>
    <phoneticPr fontId="1"/>
  </si>
  <si>
    <t>　○月●日に会社の移転となり、申請した住所が変更となります。新しい住所は下記のとおりです。（住所変更に伴い、申請した電話番号も変更となります。）</t>
    <rPh sb="2" eb="3">
      <t>ツキ</t>
    </rPh>
    <rPh sb="4" eb="5">
      <t>ニチ</t>
    </rPh>
    <rPh sb="6" eb="8">
      <t>カイシャ</t>
    </rPh>
    <rPh sb="9" eb="11">
      <t>イテン</t>
    </rPh>
    <rPh sb="15" eb="17">
      <t>シンセイ</t>
    </rPh>
    <rPh sb="19" eb="21">
      <t>ジュウショ</t>
    </rPh>
    <rPh sb="22" eb="24">
      <t>ヘンコウ</t>
    </rPh>
    <rPh sb="30" eb="31">
      <t>アタラ</t>
    </rPh>
    <rPh sb="33" eb="35">
      <t>ジュウショ</t>
    </rPh>
    <rPh sb="36" eb="38">
      <t>カキ</t>
    </rPh>
    <rPh sb="46" eb="48">
      <t>ジュウショ</t>
    </rPh>
    <rPh sb="48" eb="50">
      <t>ヘンコウ</t>
    </rPh>
    <rPh sb="51" eb="52">
      <t>トモナ</t>
    </rPh>
    <rPh sb="54" eb="56">
      <t>シンセイ</t>
    </rPh>
    <rPh sb="58" eb="60">
      <t>デンワ</t>
    </rPh>
    <rPh sb="60" eb="62">
      <t>バンゴウ</t>
    </rPh>
    <rPh sb="63" eb="65">
      <t>ヘンコウ</t>
    </rPh>
    <phoneticPr fontId="1"/>
  </si>
  <si>
    <t>長崎県長崎市△△町○番〇▼号</t>
  </si>
  <si>
    <t>長崎■■ビル　５階</t>
  </si>
  <si>
    <t>電話</t>
    <rPh sb="0" eb="2">
      <t>デンワ</t>
    </rPh>
    <phoneticPr fontId="1"/>
  </si>
  <si>
    <t>095-8〇○-△□△○</t>
  </si>
  <si>
    <t>長崎県長崎市□□町△番〇▼号</t>
    <phoneticPr fontId="1"/>
  </si>
  <si>
    <t>△△長崎ビル　４階</t>
    <rPh sb="2" eb="4">
      <t>ナガサキ</t>
    </rPh>
    <phoneticPr fontId="1"/>
  </si>
  <si>
    <t>095-8□△-○○△○</t>
    <phoneticPr fontId="1"/>
  </si>
  <si>
    <t>　印は、「会社印」または「代表者印」をお願いします。</t>
    <phoneticPr fontId="1"/>
  </si>
  <si>
    <t>代表者の変更</t>
    <rPh sb="0" eb="2">
      <t>ダイヒョウ</t>
    </rPh>
    <rPh sb="2" eb="3">
      <t>シャ</t>
    </rPh>
    <rPh sb="4" eb="6">
      <t>ヘンコウ</t>
    </rPh>
    <phoneticPr fontId="1"/>
  </si>
  <si>
    <t>会社住所変更</t>
    <rPh sb="0" eb="2">
      <t>カイシャ</t>
    </rPh>
    <rPh sb="2" eb="4">
      <t>ジュウショ</t>
    </rPh>
    <rPh sb="4" eb="6">
      <t>ヘンコウ</t>
    </rPh>
    <phoneticPr fontId="1"/>
  </si>
  <si>
    <t>印は、「会社印」または「代表者印」をお願いします。</t>
    <phoneticPr fontId="1"/>
  </si>
  <si>
    <t>支店長</t>
    <rPh sb="0" eb="3">
      <t>シテンチョウ</t>
    </rPh>
    <phoneticPr fontId="1"/>
  </si>
  <si>
    <t>（1）補助事業者の変更</t>
    <phoneticPr fontId="1"/>
  </si>
  <si>
    <t>（2）事業内容の変更</t>
  </si>
  <si>
    <t>（2）事業内容の変更</t>
    <phoneticPr fontId="1"/>
  </si>
  <si>
    <t>１.　変更の種類</t>
    <rPh sb="3" eb="5">
      <t>ヘンコウ</t>
    </rPh>
    <rPh sb="6" eb="8">
      <t>シュルイ</t>
    </rPh>
    <phoneticPr fontId="1"/>
  </si>
  <si>
    <t>観光庁長官登録旅行業　第　　　号</t>
    <rPh sb="0" eb="3">
      <t>カンコウチョウ</t>
    </rPh>
    <rPh sb="3" eb="5">
      <t>チョウカン</t>
    </rPh>
    <rPh sb="5" eb="7">
      <t>トウロク</t>
    </rPh>
    <rPh sb="7" eb="10">
      <t>リョコウギョウ</t>
    </rPh>
    <rPh sb="11" eb="12">
      <t>ダイ</t>
    </rPh>
    <rPh sb="15" eb="16">
      <t>ゴウ</t>
    </rPh>
    <phoneticPr fontId="1"/>
  </si>
  <si>
    <t>○○県知事登録旅行業　第　-　　号</t>
    <rPh sb="2" eb="5">
      <t>ケンチジ</t>
    </rPh>
    <rPh sb="5" eb="7">
      <t>トウロク</t>
    </rPh>
    <rPh sb="7" eb="10">
      <t>リョコウギョウ</t>
    </rPh>
    <rPh sb="11" eb="12">
      <t>ダイ</t>
    </rPh>
    <rPh sb="16" eb="17">
      <t>ゴウ</t>
    </rPh>
    <phoneticPr fontId="1"/>
  </si>
  <si>
    <t>（※）</t>
  </si>
  <si>
    <t>→</t>
    <phoneticPr fontId="1"/>
  </si>
  <si>
    <t>団体名</t>
    <rPh sb="0" eb="2">
      <t>ダンタイ</t>
    </rPh>
    <rPh sb="2" eb="3">
      <t>メイ</t>
    </rPh>
    <phoneticPr fontId="1"/>
  </si>
  <si>
    <t>　令和　　年　　月　　日</t>
    <rPh sb="1" eb="3">
      <t>レイワ</t>
    </rPh>
    <rPh sb="5" eb="6">
      <t>ネン</t>
    </rPh>
    <rPh sb="8" eb="9">
      <t>ツキ</t>
    </rPh>
    <rPh sb="11" eb="12">
      <t>ヒ</t>
    </rPh>
    <phoneticPr fontId="1"/>
  </si>
  <si>
    <t>変更の交通機関</t>
    <rPh sb="0" eb="2">
      <t>ヘンコウ</t>
    </rPh>
    <rPh sb="3" eb="5">
      <t>コウツウ</t>
    </rPh>
    <rPh sb="5" eb="7">
      <t>キカン</t>
    </rPh>
    <phoneticPr fontId="1"/>
  </si>
  <si>
    <t>申請用　情報入力シート　</t>
    <rPh sb="0" eb="3">
      <t>シンセイヨウ</t>
    </rPh>
    <rPh sb="4" eb="6">
      <t>ジョウホウ</t>
    </rPh>
    <rPh sb="6" eb="8">
      <t>ニュウリョク</t>
    </rPh>
    <phoneticPr fontId="4"/>
  </si>
  <si>
    <t>変更内容の記入例</t>
    <rPh sb="0" eb="2">
      <t>ヘンコウ</t>
    </rPh>
    <rPh sb="2" eb="4">
      <t>ナイヨウ</t>
    </rPh>
    <rPh sb="5" eb="7">
      <t>キニュウ</t>
    </rPh>
    <rPh sb="7" eb="8">
      <t>レイ</t>
    </rPh>
    <phoneticPr fontId="1"/>
  </si>
  <si>
    <t>　⇐　※2</t>
    <phoneticPr fontId="1"/>
  </si>
  <si>
    <t>　⇐　※1</t>
    <phoneticPr fontId="1"/>
  </si>
  <si>
    <t>(株)→株式会社で表記ください。</t>
    <rPh sb="0" eb="3">
      <t>カブ</t>
    </rPh>
    <rPh sb="4" eb="6">
      <t>カブシキ</t>
    </rPh>
    <rPh sb="6" eb="8">
      <t>カイシャ</t>
    </rPh>
    <rPh sb="9" eb="11">
      <t>ヒョウキ</t>
    </rPh>
    <phoneticPr fontId="1"/>
  </si>
  <si>
    <t>申請者名称</t>
    <phoneticPr fontId="4"/>
  </si>
  <si>
    <t>１．実施月</t>
    <rPh sb="2" eb="4">
      <t>ジッシ</t>
    </rPh>
    <rPh sb="4" eb="5">
      <t>ツキ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</si>
  <si>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</si>
  <si>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</si>
  <si>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月実施分</t>
    <rPh sb="0" eb="1">
      <t>ツキ</t>
    </rPh>
    <rPh sb="1" eb="4">
      <t>ジッシブン</t>
    </rPh>
    <phoneticPr fontId="1"/>
  </si>
  <si>
    <t>〇△銀行</t>
    <rPh sb="1" eb="4">
      <t>サンカクギンコウ</t>
    </rPh>
    <phoneticPr fontId="1"/>
  </si>
  <si>
    <t>長崎支店</t>
    <rPh sb="0" eb="4">
      <t>ナガサキシテン</t>
    </rPh>
    <phoneticPr fontId="1"/>
  </si>
  <si>
    <t>普通口座</t>
    <rPh sb="0" eb="4">
      <t>フツウコウザ</t>
    </rPh>
    <phoneticPr fontId="1"/>
  </si>
  <si>
    <t>○●旅行株式会社</t>
    <phoneticPr fontId="1"/>
  </si>
  <si>
    <t>〇●リョコウカブシキカイシャ（カ</t>
    <phoneticPr fontId="1"/>
  </si>
  <si>
    <t>一般社団法人　長崎県観光連盟　</t>
    <rPh sb="0" eb="6">
      <t>イッパンシャダンホウジン</t>
    </rPh>
    <rPh sb="7" eb="9">
      <t>ナガサキ</t>
    </rPh>
    <rPh sb="9" eb="10">
      <t>ケン</t>
    </rPh>
    <rPh sb="10" eb="12">
      <t>カンコウ</t>
    </rPh>
    <rPh sb="12" eb="14">
      <t>レンメイ</t>
    </rPh>
    <phoneticPr fontId="5"/>
  </si>
  <si>
    <t>会長</t>
    <phoneticPr fontId="4"/>
  </si>
  <si>
    <t>様</t>
    <rPh sb="0" eb="1">
      <t>サマ</t>
    </rPh>
    <phoneticPr fontId="1"/>
  </si>
  <si>
    <t>交付請求書</t>
  </si>
  <si>
    <r>
      <t>申請した旅行商品の</t>
    </r>
    <r>
      <rPr>
        <b/>
        <sz val="11"/>
        <color theme="1"/>
        <rFont val="BIZ UDP明朝 Medium"/>
        <family val="1"/>
        <charset val="128"/>
      </rPr>
      <t>交通機関を変更</t>
    </r>
    <r>
      <rPr>
        <sz val="11"/>
        <color theme="1"/>
        <rFont val="BIZ UDP明朝 Medium"/>
        <family val="1"/>
        <charset val="128"/>
      </rPr>
      <t>して交付金を変更する場合</t>
    </r>
    <rPh sb="0" eb="2">
      <t>シンセイ</t>
    </rPh>
    <rPh sb="4" eb="6">
      <t>リョコウ</t>
    </rPh>
    <rPh sb="6" eb="8">
      <t>ショウヒン</t>
    </rPh>
    <rPh sb="9" eb="11">
      <t>コウツウ</t>
    </rPh>
    <rPh sb="11" eb="13">
      <t>キカン</t>
    </rPh>
    <rPh sb="14" eb="16">
      <t>ヘンコウ</t>
    </rPh>
    <rPh sb="18" eb="21">
      <t>コウフキン</t>
    </rPh>
    <rPh sb="22" eb="24">
      <t>ヘンコウ</t>
    </rPh>
    <rPh sb="26" eb="28">
      <t>バアイ</t>
    </rPh>
    <phoneticPr fontId="1"/>
  </si>
  <si>
    <t>新上五島町</t>
    <rPh sb="0" eb="5">
      <t>シンカミゴトウチョウ</t>
    </rPh>
    <phoneticPr fontId="1"/>
  </si>
  <si>
    <t>小値賀町</t>
    <rPh sb="0" eb="3">
      <t>オジカ</t>
    </rPh>
    <rPh sb="3" eb="4">
      <t>マチ</t>
    </rPh>
    <phoneticPr fontId="1"/>
  </si>
  <si>
    <t>宇久町</t>
    <rPh sb="0" eb="2">
      <t>ウク</t>
    </rPh>
    <rPh sb="2" eb="3">
      <t>マチ</t>
    </rPh>
    <phoneticPr fontId="1"/>
  </si>
  <si>
    <t>対馬市</t>
    <rPh sb="0" eb="2">
      <t>ツシマ</t>
    </rPh>
    <rPh sb="2" eb="3">
      <t>シ</t>
    </rPh>
    <phoneticPr fontId="1"/>
  </si>
  <si>
    <t>2．請求額</t>
    <rPh sb="2" eb="4">
      <t>セイキュウ</t>
    </rPh>
    <rPh sb="4" eb="5">
      <t>ガク</t>
    </rPh>
    <phoneticPr fontId="1"/>
  </si>
  <si>
    <t>3．振込先</t>
    <rPh sb="2" eb="4">
      <t>フリコミ</t>
    </rPh>
    <rPh sb="4" eb="5">
      <t>サキ</t>
    </rPh>
    <phoneticPr fontId="1"/>
  </si>
  <si>
    <t>　嶋崎真英</t>
    <rPh sb="1" eb="3">
      <t>シマザキ</t>
    </rPh>
    <rPh sb="3" eb="5">
      <t>マサヒデ</t>
    </rPh>
    <phoneticPr fontId="4"/>
  </si>
  <si>
    <t>企画開発費</t>
    <phoneticPr fontId="1"/>
  </si>
  <si>
    <t>（1）-①　会社名、会社住所、代表者名の変更</t>
    <phoneticPr fontId="1"/>
  </si>
  <si>
    <t>（2）-①　新たな旅行商品の追加</t>
    <phoneticPr fontId="1"/>
  </si>
  <si>
    <t>募集型企画旅行</t>
  </si>
  <si>
    <t>受注型企画旅行</t>
    <rPh sb="0" eb="2">
      <t>ジュチュウ</t>
    </rPh>
    <rPh sb="2" eb="3">
      <t>ガタ</t>
    </rPh>
    <rPh sb="3" eb="5">
      <t>キカク</t>
    </rPh>
    <rPh sb="5" eb="7">
      <t>リョコウ</t>
    </rPh>
    <phoneticPr fontId="1"/>
  </si>
  <si>
    <t>企画開発費</t>
    <phoneticPr fontId="1"/>
  </si>
  <si>
    <t>（記載例）</t>
  </si>
  <si>
    <t>印</t>
    <rPh sb="0" eb="1">
      <t>イン</t>
    </rPh>
    <phoneticPr fontId="4"/>
  </si>
  <si>
    <t>申請者（会社名）</t>
    <rPh sb="4" eb="7">
      <t>カイシャメイ</t>
    </rPh>
    <phoneticPr fontId="4"/>
  </si>
  <si>
    <t>郵便番号</t>
    <rPh sb="0" eb="4">
      <t>ユウビンバンゴウ</t>
    </rPh>
    <phoneticPr fontId="1"/>
  </si>
  <si>
    <t>850-8570</t>
    <phoneticPr fontId="1"/>
  </si>
  <si>
    <t>〒</t>
    <phoneticPr fontId="1"/>
  </si>
  <si>
    <t>旅行商品掲載ホームページ</t>
    <rPh sb="0" eb="2">
      <t>リョコウ</t>
    </rPh>
    <rPh sb="2" eb="4">
      <t>ショウヒン</t>
    </rPh>
    <rPh sb="4" eb="6">
      <t>ケイサイ</t>
    </rPh>
    <phoneticPr fontId="1"/>
  </si>
  <si>
    <t>https://www.nagasaki-tabinet.com/</t>
    <phoneticPr fontId="1"/>
  </si>
  <si>
    <t>会社住所②　（ビル名等）</t>
    <rPh sb="0" eb="2">
      <t>カイシャ</t>
    </rPh>
    <rPh sb="2" eb="4">
      <t>ジュウショ</t>
    </rPh>
    <rPh sb="9" eb="10">
      <t>メイ</t>
    </rPh>
    <rPh sb="10" eb="11">
      <t>ナド</t>
    </rPh>
    <phoneticPr fontId="1"/>
  </si>
  <si>
    <t>販売促進費</t>
    <rPh sb="0" eb="2">
      <t>ハンバイ</t>
    </rPh>
    <rPh sb="2" eb="4">
      <t>ソクシン</t>
    </rPh>
    <rPh sb="4" eb="5">
      <t>ヒ</t>
    </rPh>
    <phoneticPr fontId="4"/>
  </si>
  <si>
    <t>4．関係書類</t>
    <rPh sb="2" eb="4">
      <t>カンケイ</t>
    </rPh>
    <rPh sb="4" eb="6">
      <t>ショルイ</t>
    </rPh>
    <phoneticPr fontId="1"/>
  </si>
  <si>
    <t>　申請したしま旅商品が販売不調のため、旅行商品の内容を見直し、新しいしま旅商品に変更して販売します。</t>
    <phoneticPr fontId="1"/>
  </si>
  <si>
    <t>販売中止の旅行商品</t>
    <rPh sb="0" eb="2">
      <t>ハンバイ</t>
    </rPh>
    <rPh sb="2" eb="4">
      <t>チュウシ</t>
    </rPh>
    <rPh sb="5" eb="7">
      <t>リョコウ</t>
    </rPh>
    <rPh sb="7" eb="9">
      <t>ショウヒン</t>
    </rPh>
    <phoneticPr fontId="1"/>
  </si>
  <si>
    <t>追加するの旅行商品</t>
    <rPh sb="0" eb="2">
      <t>ツイカ</t>
    </rPh>
    <rPh sb="5" eb="7">
      <t>リョコウ</t>
    </rPh>
    <rPh sb="7" eb="9">
      <t>ショウヒン</t>
    </rPh>
    <phoneticPr fontId="1"/>
  </si>
  <si>
    <t>　申請したしま旅商品が販売不調のため、下記旅行商品の販売を中止します。</t>
    <rPh sb="19" eb="21">
      <t>カキ</t>
    </rPh>
    <rPh sb="29" eb="31">
      <t>チュウシ</t>
    </rPh>
    <phoneticPr fontId="1"/>
  </si>
  <si>
    <t>販売終了月</t>
    <rPh sb="0" eb="2">
      <t>ハンバイ</t>
    </rPh>
    <rPh sb="2" eb="4">
      <t>シュウリョウ</t>
    </rPh>
    <rPh sb="4" eb="5">
      <t>ツキ</t>
    </rPh>
    <phoneticPr fontId="1"/>
  </si>
  <si>
    <t>販売開始月</t>
    <rPh sb="0" eb="2">
      <t>ハンバイ</t>
    </rPh>
    <rPh sb="2" eb="4">
      <t>カイシ</t>
    </rPh>
    <rPh sb="4" eb="5">
      <t>ツキ</t>
    </rPh>
    <phoneticPr fontId="1"/>
  </si>
  <si>
    <r>
      <t>①追加（</t>
    </r>
    <r>
      <rPr>
        <sz val="11"/>
        <color rgb="FFFF0000"/>
        <rFont val="BIZ UDP明朝 Medium"/>
        <family val="1"/>
        <charset val="128"/>
      </rPr>
      <t>募集型）</t>
    </r>
    <rPh sb="1" eb="3">
      <t>ツイカ</t>
    </rPh>
    <phoneticPr fontId="1"/>
  </si>
  <si>
    <r>
      <t>②取消（</t>
    </r>
    <r>
      <rPr>
        <sz val="11"/>
        <color rgb="FFFF0000"/>
        <rFont val="BIZ UDP明朝 Medium"/>
        <family val="1"/>
        <charset val="128"/>
      </rPr>
      <t>募集型）</t>
    </r>
    <rPh sb="1" eb="3">
      <t>トリケシ</t>
    </rPh>
    <phoneticPr fontId="1"/>
  </si>
  <si>
    <r>
      <t>③追加と取消（</t>
    </r>
    <r>
      <rPr>
        <sz val="11"/>
        <color rgb="FFFF0000"/>
        <rFont val="BIZ UDP明朝 Medium"/>
        <family val="1"/>
        <charset val="128"/>
      </rPr>
      <t>募集型）</t>
    </r>
    <rPh sb="1" eb="3">
      <t>ツイカ</t>
    </rPh>
    <phoneticPr fontId="1"/>
  </si>
  <si>
    <t>　申請したしま旅商品が交通機関の都合でダイヤが変更となり、当初予定した時間での行程が組めなくなりましたので、旅行行程見直して販売を計画しております。その際、交通機関の変更を伴うため、交通費の補助額が変更となりますので、関係書類を添えて変更を申込いたします。</t>
    <rPh sb="11" eb="13">
      <t>コウツウ</t>
    </rPh>
    <rPh sb="13" eb="15">
      <t>キカン</t>
    </rPh>
    <rPh sb="16" eb="18">
      <t>ツゴウ</t>
    </rPh>
    <rPh sb="23" eb="25">
      <t>ヘンコウ</t>
    </rPh>
    <rPh sb="29" eb="31">
      <t>トウショ</t>
    </rPh>
    <rPh sb="31" eb="33">
      <t>ヨテイ</t>
    </rPh>
    <rPh sb="35" eb="37">
      <t>ジカン</t>
    </rPh>
    <rPh sb="39" eb="41">
      <t>コウテイ</t>
    </rPh>
    <rPh sb="42" eb="43">
      <t>ク</t>
    </rPh>
    <rPh sb="54" eb="56">
      <t>リョコウ</t>
    </rPh>
    <rPh sb="58" eb="60">
      <t>ミナオ</t>
    </rPh>
    <rPh sb="62" eb="64">
      <t>ハンバイ</t>
    </rPh>
    <rPh sb="65" eb="67">
      <t>ケイカク</t>
    </rPh>
    <rPh sb="76" eb="77">
      <t>サイ</t>
    </rPh>
    <rPh sb="78" eb="80">
      <t>コウツウ</t>
    </rPh>
    <rPh sb="80" eb="82">
      <t>キカン</t>
    </rPh>
    <rPh sb="83" eb="85">
      <t>ヘンコウ</t>
    </rPh>
    <rPh sb="86" eb="87">
      <t>トモナ</t>
    </rPh>
    <rPh sb="91" eb="94">
      <t>コウツウヒ</t>
    </rPh>
    <rPh sb="95" eb="97">
      <t>ホジョ</t>
    </rPh>
    <rPh sb="97" eb="98">
      <t>ガク</t>
    </rPh>
    <rPh sb="99" eb="101">
      <t>ヘンコウ</t>
    </rPh>
    <rPh sb="109" eb="111">
      <t>カンケイ</t>
    </rPh>
    <rPh sb="111" eb="113">
      <t>ショルイ</t>
    </rPh>
    <rPh sb="114" eb="115">
      <t>ソ</t>
    </rPh>
    <rPh sb="117" eb="119">
      <t>ヘンコウ</t>
    </rPh>
    <phoneticPr fontId="1"/>
  </si>
  <si>
    <t>航路変更の旅行商品</t>
    <rPh sb="0" eb="2">
      <t>コウロ</t>
    </rPh>
    <rPh sb="2" eb="4">
      <t>ヘンコウ</t>
    </rPh>
    <rPh sb="5" eb="7">
      <t>リョコウ</t>
    </rPh>
    <rPh sb="7" eb="9">
      <t>ショウヒン</t>
    </rPh>
    <phoneticPr fontId="1"/>
  </si>
  <si>
    <t>月</t>
    <rPh sb="0" eb="1">
      <t>ツキ</t>
    </rPh>
    <phoneticPr fontId="1"/>
  </si>
  <si>
    <t>変更となる期間</t>
    <rPh sb="0" eb="2">
      <t>ヘンコウ</t>
    </rPh>
    <rPh sb="5" eb="7">
      <t>キカン</t>
    </rPh>
    <phoneticPr fontId="1"/>
  </si>
  <si>
    <t>＊情報シートに入力してください</t>
    <rPh sb="1" eb="3">
      <t>ジョウホウ</t>
    </rPh>
    <rPh sb="7" eb="9">
      <t>ニュウリョク</t>
    </rPh>
    <phoneticPr fontId="1"/>
  </si>
  <si>
    <t xml:space="preserve"> </t>
    <phoneticPr fontId="1"/>
  </si>
  <si>
    <t>　　記載された企画書やパンフレット等</t>
    <phoneticPr fontId="1"/>
  </si>
  <si>
    <t>本</t>
    <rPh sb="0" eb="1">
      <t>ホン</t>
    </rPh>
    <phoneticPr fontId="1"/>
  </si>
  <si>
    <t>助成金利用予定</t>
    <rPh sb="0" eb="2">
      <t>ジョセイ</t>
    </rPh>
    <rPh sb="2" eb="3">
      <t>キン</t>
    </rPh>
    <rPh sb="3" eb="5">
      <t>リヨウ</t>
    </rPh>
    <rPh sb="5" eb="7">
      <t>ヨテイ</t>
    </rPh>
    <phoneticPr fontId="1"/>
  </si>
  <si>
    <t>助成対象旅行商品数</t>
    <rPh sb="0" eb="2">
      <t>ジョセイ</t>
    </rPh>
    <rPh sb="2" eb="4">
      <t>タイショウ</t>
    </rPh>
    <rPh sb="4" eb="6">
      <t>リョコウ</t>
    </rPh>
    <rPh sb="6" eb="8">
      <t>ショウヒン</t>
    </rPh>
    <rPh sb="8" eb="9">
      <t>スウ</t>
    </rPh>
    <phoneticPr fontId="1"/>
  </si>
  <si>
    <t>壱岐市</t>
    <phoneticPr fontId="1"/>
  </si>
  <si>
    <t>１．旅行形態</t>
    <rPh sb="2" eb="4">
      <t>リョコウ</t>
    </rPh>
    <rPh sb="4" eb="6">
      <t>ケイタイ</t>
    </rPh>
    <phoneticPr fontId="1"/>
  </si>
  <si>
    <t>団体型（エスコート）商品</t>
    <rPh sb="0" eb="3">
      <t>ダンタイガタ</t>
    </rPh>
    <rPh sb="10" eb="12">
      <t>ショウヒン</t>
    </rPh>
    <phoneticPr fontId="1"/>
  </si>
  <si>
    <t>～</t>
    <phoneticPr fontId="1"/>
  </si>
  <si>
    <t>旅行形態</t>
    <rPh sb="0" eb="2">
      <t>リョコウ</t>
    </rPh>
    <rPh sb="2" eb="4">
      <t>ケイタイ</t>
    </rPh>
    <phoneticPr fontId="1"/>
  </si>
  <si>
    <t>開始日</t>
    <rPh sb="0" eb="3">
      <t>カイシビ</t>
    </rPh>
    <phoneticPr fontId="1"/>
  </si>
  <si>
    <t>終了日</t>
    <rPh sb="0" eb="3">
      <t>シュウリョウビ</t>
    </rPh>
    <phoneticPr fontId="1"/>
  </si>
  <si>
    <t>3．販売計画</t>
    <rPh sb="2" eb="4">
      <t>ハンバイ</t>
    </rPh>
    <rPh sb="4" eb="6">
      <t>ケイカク</t>
    </rPh>
    <phoneticPr fontId="1"/>
  </si>
  <si>
    <t>（円）</t>
    <rPh sb="1" eb="2">
      <t>エン</t>
    </rPh>
    <phoneticPr fontId="1"/>
  </si>
  <si>
    <t>市町</t>
    <rPh sb="0" eb="1">
      <t>シ</t>
    </rPh>
    <rPh sb="1" eb="2">
      <t>マチ</t>
    </rPh>
    <phoneticPr fontId="1"/>
  </si>
  <si>
    <t>　申請したしま旅商品に下記のしま旅商品に追加して販売します。</t>
    <rPh sb="11" eb="13">
      <t>カキ</t>
    </rPh>
    <rPh sb="20" eb="22">
      <t>ツイカ</t>
    </rPh>
    <phoneticPr fontId="1"/>
  </si>
  <si>
    <t>五島　孤独のグルメ旅　</t>
    <rPh sb="0" eb="2">
      <t>ゴトウ</t>
    </rPh>
    <rPh sb="3" eb="5">
      <t>コドク</t>
    </rPh>
    <rPh sb="9" eb="10">
      <t>タビ</t>
    </rPh>
    <phoneticPr fontId="1"/>
  </si>
  <si>
    <t>7月～2月</t>
    <rPh sb="1" eb="2">
      <t>ツキ</t>
    </rPh>
    <rPh sb="4" eb="5">
      <t>ツキ</t>
    </rPh>
    <phoneticPr fontId="1"/>
  </si>
  <si>
    <t>上五島　キリシタン紀行</t>
    <rPh sb="0" eb="3">
      <t>カミゴトウ</t>
    </rPh>
    <rPh sb="9" eb="11">
      <t>キコウ</t>
    </rPh>
    <phoneticPr fontId="1"/>
  </si>
  <si>
    <t>9月～2月</t>
    <rPh sb="1" eb="2">
      <t>ツキ</t>
    </rPh>
    <rPh sb="4" eb="5">
      <t>ツキ</t>
    </rPh>
    <phoneticPr fontId="1"/>
  </si>
  <si>
    <t>7.8月</t>
    <rPh sb="3" eb="4">
      <t>ツキ</t>
    </rPh>
    <phoneticPr fontId="1"/>
  </si>
  <si>
    <t>12月～2月</t>
    <rPh sb="2" eb="3">
      <t>ツキ</t>
    </rPh>
    <rPh sb="5" eb="6">
      <t>ツキ</t>
    </rPh>
    <phoneticPr fontId="1"/>
  </si>
  <si>
    <t>壱岐の旅</t>
    <rPh sb="0" eb="2">
      <t>イキ</t>
    </rPh>
    <rPh sb="3" eb="4">
      <t>タビ</t>
    </rPh>
    <phoneticPr fontId="1"/>
  </si>
  <si>
    <t>対馬の旅</t>
    <rPh sb="0" eb="2">
      <t>ツシマ</t>
    </rPh>
    <rPh sb="3" eb="4">
      <t>タビ</t>
    </rPh>
    <phoneticPr fontId="1"/>
  </si>
  <si>
    <t>個人型（フリープラン）商品</t>
    <rPh sb="0" eb="3">
      <t>コジンガタ</t>
    </rPh>
    <rPh sb="11" eb="13">
      <t>ショウヒン</t>
    </rPh>
    <phoneticPr fontId="1"/>
  </si>
  <si>
    <t>飛行機チャーター商品</t>
    <rPh sb="0" eb="3">
      <t>ヒコウキ</t>
    </rPh>
    <rPh sb="8" eb="10">
      <t>ショウヒン</t>
    </rPh>
    <phoneticPr fontId="1"/>
  </si>
  <si>
    <t>教育旅行</t>
    <rPh sb="0" eb="2">
      <t>キョウイク</t>
    </rPh>
    <rPh sb="2" eb="4">
      <t>リョコウ</t>
    </rPh>
    <phoneticPr fontId="1"/>
  </si>
  <si>
    <t>訪日旅行</t>
    <rPh sb="0" eb="2">
      <t>ホウニチ</t>
    </rPh>
    <rPh sb="2" eb="4">
      <t>リョコウ</t>
    </rPh>
    <phoneticPr fontId="1"/>
  </si>
  <si>
    <t>計</t>
    <rPh sb="0" eb="1">
      <t>ケイ</t>
    </rPh>
    <phoneticPr fontId="1"/>
  </si>
  <si>
    <t>2．実施期間</t>
    <phoneticPr fontId="1"/>
  </si>
  <si>
    <t>3．販売実績詳細及び助成金利用実績</t>
    <rPh sb="2" eb="4">
      <t>ハンバイ</t>
    </rPh>
    <rPh sb="4" eb="6">
      <t>ジッセキ</t>
    </rPh>
    <rPh sb="6" eb="8">
      <t>ショウサイ</t>
    </rPh>
    <rPh sb="8" eb="9">
      <t>オヨ</t>
    </rPh>
    <rPh sb="10" eb="13">
      <t>ジョセイキン</t>
    </rPh>
    <rPh sb="13" eb="15">
      <t>リヨウ</t>
    </rPh>
    <rPh sb="15" eb="17">
      <t>ジッセキ</t>
    </rPh>
    <phoneticPr fontId="1"/>
  </si>
  <si>
    <t>長崎県「しま旅滞在促進事業」助成金</t>
    <rPh sb="0" eb="2">
      <t>ナガサキ</t>
    </rPh>
    <rPh sb="2" eb="3">
      <t>ケン</t>
    </rPh>
    <rPh sb="6" eb="7">
      <t>タビ</t>
    </rPh>
    <rPh sb="7" eb="9">
      <t>タイザイ</t>
    </rPh>
    <rPh sb="9" eb="11">
      <t>ソクシン</t>
    </rPh>
    <rPh sb="11" eb="13">
      <t>ジギョウ</t>
    </rPh>
    <rPh sb="14" eb="16">
      <t>ジョセイ</t>
    </rPh>
    <rPh sb="16" eb="17">
      <t>キン</t>
    </rPh>
    <phoneticPr fontId="1"/>
  </si>
  <si>
    <t>募集型企画旅行</t>
    <rPh sb="0" eb="2">
      <t>ボシュウ</t>
    </rPh>
    <rPh sb="2" eb="3">
      <t>ガタ</t>
    </rPh>
    <rPh sb="3" eb="5">
      <t>キカク</t>
    </rPh>
    <rPh sb="5" eb="7">
      <t>リョコウ</t>
    </rPh>
    <phoneticPr fontId="1"/>
  </si>
  <si>
    <t>印</t>
    <rPh sb="0" eb="1">
      <t>イン</t>
    </rPh>
    <phoneticPr fontId="1"/>
  </si>
  <si>
    <t>（様式第１号～第６号までの提出は、押印後PDFでの提出可能です）</t>
    <rPh sb="1" eb="3">
      <t>ヨウシキ</t>
    </rPh>
    <rPh sb="3" eb="4">
      <t>ダイ</t>
    </rPh>
    <rPh sb="5" eb="6">
      <t>ゴウ</t>
    </rPh>
    <rPh sb="7" eb="8">
      <t>ダイ</t>
    </rPh>
    <rPh sb="9" eb="10">
      <t>ゴウ</t>
    </rPh>
    <rPh sb="13" eb="15">
      <t>テイシュツ</t>
    </rPh>
    <rPh sb="17" eb="20">
      <t>オウインゴ</t>
    </rPh>
    <rPh sb="25" eb="27">
      <t>テイシュツ</t>
    </rPh>
    <rPh sb="27" eb="29">
      <t>カノウ</t>
    </rPh>
    <phoneticPr fontId="1"/>
  </si>
  <si>
    <t>（1）助成事業者の変更</t>
    <phoneticPr fontId="1"/>
  </si>
  <si>
    <t>団体型（エスコート商品）・個人型（フリープラン）</t>
    <rPh sb="0" eb="3">
      <t>ダンタイガタ</t>
    </rPh>
    <rPh sb="9" eb="11">
      <t>ショウヒン</t>
    </rPh>
    <rPh sb="13" eb="16">
      <t>コジンガタ</t>
    </rPh>
    <phoneticPr fontId="1"/>
  </si>
  <si>
    <t>詳細</t>
    <rPh sb="0" eb="2">
      <t>ショウサイ</t>
    </rPh>
    <phoneticPr fontId="1"/>
  </si>
  <si>
    <t>選択ください</t>
    <rPh sb="0" eb="2">
      <t>センタク</t>
    </rPh>
    <phoneticPr fontId="1"/>
  </si>
  <si>
    <t>その実績を報告します。</t>
    <phoneticPr fontId="1"/>
  </si>
  <si>
    <t>送客数</t>
    <phoneticPr fontId="1"/>
  </si>
  <si>
    <t>延泊数</t>
    <phoneticPr fontId="1"/>
  </si>
  <si>
    <t>累計</t>
    <rPh sb="0" eb="2">
      <t>ルイケイ</t>
    </rPh>
    <phoneticPr fontId="1"/>
  </si>
  <si>
    <t>販売促進費</t>
    <rPh sb="0" eb="2">
      <t>ハンバイ</t>
    </rPh>
    <rPh sb="2" eb="4">
      <t>ソクシン</t>
    </rPh>
    <rPh sb="4" eb="5">
      <t>ヒ</t>
    </rPh>
    <phoneticPr fontId="1"/>
  </si>
  <si>
    <t>下記金額を交付されるよう請求します。</t>
    <rPh sb="0" eb="2">
      <t>カキ</t>
    </rPh>
    <rPh sb="2" eb="4">
      <t>キンガク</t>
    </rPh>
    <rPh sb="5" eb="7">
      <t>コウフ</t>
    </rPh>
    <phoneticPr fontId="1"/>
  </si>
  <si>
    <t>（2）-①　新たな旅行商品の追加</t>
  </si>
  <si>
    <t>販売促進費</t>
    <phoneticPr fontId="1"/>
  </si>
  <si>
    <t>新上五島・宇久の旅</t>
    <rPh sb="0" eb="2">
      <t>シンカミ</t>
    </rPh>
    <rPh sb="2" eb="4">
      <t>ゴトウ</t>
    </rPh>
    <rPh sb="5" eb="7">
      <t>ウク</t>
    </rPh>
    <rPh sb="8" eb="9">
      <t>タビ</t>
    </rPh>
    <phoneticPr fontId="1"/>
  </si>
  <si>
    <t>壱岐・対馬の旅</t>
    <rPh sb="0" eb="2">
      <t>イキ</t>
    </rPh>
    <rPh sb="3" eb="5">
      <t>ツシマ</t>
    </rPh>
    <rPh sb="6" eb="7">
      <t>タビ</t>
    </rPh>
    <phoneticPr fontId="1"/>
  </si>
  <si>
    <t>　申請した新上五島町のしま旅商品を取消、新たに新上五島町・宇久の商品と壱岐・対馬の商品を追加して販売します。尚、旅行商品の詳細については算出シート及び企画書にて説明します。</t>
    <rPh sb="5" eb="10">
      <t>シンカミゴトウチョウ</t>
    </rPh>
    <rPh sb="17" eb="19">
      <t>トリケシ</t>
    </rPh>
    <rPh sb="20" eb="21">
      <t>アラ</t>
    </rPh>
    <rPh sb="23" eb="28">
      <t>シンカミゴトウチョウ</t>
    </rPh>
    <rPh sb="29" eb="31">
      <t>ウク</t>
    </rPh>
    <rPh sb="32" eb="34">
      <t>ショウヒン</t>
    </rPh>
    <rPh sb="35" eb="37">
      <t>イキ</t>
    </rPh>
    <rPh sb="38" eb="40">
      <t>ツシマ</t>
    </rPh>
    <rPh sb="41" eb="43">
      <t>ショウヒン</t>
    </rPh>
    <rPh sb="44" eb="46">
      <t>ツイカ</t>
    </rPh>
    <rPh sb="54" eb="55">
      <t>ナオ</t>
    </rPh>
    <rPh sb="56" eb="58">
      <t>リョコウ</t>
    </rPh>
    <rPh sb="58" eb="60">
      <t>ショウヒン</t>
    </rPh>
    <rPh sb="61" eb="63">
      <t>ショウサイ</t>
    </rPh>
    <rPh sb="68" eb="70">
      <t>サンシュツ</t>
    </rPh>
    <rPh sb="73" eb="74">
      <t>オヨ</t>
    </rPh>
    <rPh sb="75" eb="78">
      <t>キカクショ</t>
    </rPh>
    <rPh sb="80" eb="82">
      <t>セツメイ</t>
    </rPh>
    <phoneticPr fontId="1"/>
  </si>
  <si>
    <t xml:space="preserve">届出NO </t>
    <rPh sb="0" eb="2">
      <t>トドケデ</t>
    </rPh>
    <phoneticPr fontId="1"/>
  </si>
  <si>
    <t>先月までの
実績累計</t>
    <rPh sb="0" eb="2">
      <t>センゲツ</t>
    </rPh>
    <rPh sb="6" eb="8">
      <t>ジッセキ</t>
    </rPh>
    <rPh sb="8" eb="10">
      <t>ルイケイ</t>
    </rPh>
    <phoneticPr fontId="1"/>
  </si>
  <si>
    <t>②　旅行契約書又は旅行引受書の写し　</t>
    <phoneticPr fontId="1"/>
  </si>
  <si>
    <t>（5）その他会長が必要と認めるもの</t>
    <phoneticPr fontId="1"/>
  </si>
  <si>
    <t>　・受注型企画旅行</t>
    <phoneticPr fontId="1"/>
  </si>
  <si>
    <t>　・募集型企画旅行</t>
    <phoneticPr fontId="1"/>
  </si>
  <si>
    <t>（4）形態別関係書類は（1）～（3）に追加して下記の書類</t>
    <rPh sb="3" eb="6">
      <t>ケイタイベツ</t>
    </rPh>
    <rPh sb="6" eb="8">
      <t>カンケイ</t>
    </rPh>
    <rPh sb="8" eb="10">
      <t>ショルイ</t>
    </rPh>
    <rPh sb="23" eb="25">
      <t>カキ</t>
    </rPh>
    <phoneticPr fontId="1"/>
  </si>
  <si>
    <t>（１）助成金算出シート</t>
    <phoneticPr fontId="1"/>
  </si>
  <si>
    <t>（3）その他会長が必要と認めるもの</t>
    <phoneticPr fontId="1"/>
  </si>
  <si>
    <t>長崎県「しま旅滞在促進事業」助成金実績報告書　（</t>
    <rPh sb="0" eb="2">
      <t>ナガサキ</t>
    </rPh>
    <rPh sb="2" eb="3">
      <t>ケン</t>
    </rPh>
    <rPh sb="6" eb="7">
      <t>タビ</t>
    </rPh>
    <rPh sb="7" eb="9">
      <t>タイザイ</t>
    </rPh>
    <rPh sb="9" eb="11">
      <t>ソクシン</t>
    </rPh>
    <rPh sb="11" eb="13">
      <t>ジギョウ</t>
    </rPh>
    <rPh sb="14" eb="16">
      <t>ジョセイ</t>
    </rPh>
    <rPh sb="16" eb="17">
      <t>キン</t>
    </rPh>
    <rPh sb="17" eb="19">
      <t>ジッセキ</t>
    </rPh>
    <rPh sb="19" eb="22">
      <t>ホウコクショ</t>
    </rPh>
    <phoneticPr fontId="1"/>
  </si>
  <si>
    <t>付け受理通知に基づき長崎県「しま旅滞在促進事業」を実施したので、</t>
    <rPh sb="0" eb="1">
      <t>ツ</t>
    </rPh>
    <rPh sb="2" eb="4">
      <t>ジュリ</t>
    </rPh>
    <rPh sb="4" eb="6">
      <t>ツウチ</t>
    </rPh>
    <rPh sb="7" eb="8">
      <t>モト</t>
    </rPh>
    <rPh sb="10" eb="12">
      <t>ナガサキ</t>
    </rPh>
    <rPh sb="12" eb="13">
      <t>ケン</t>
    </rPh>
    <rPh sb="16" eb="17">
      <t>タビ</t>
    </rPh>
    <rPh sb="17" eb="19">
      <t>タイザイ</t>
    </rPh>
    <rPh sb="19" eb="21">
      <t>ソクシン</t>
    </rPh>
    <rPh sb="21" eb="23">
      <t>ジギョウ</t>
    </rPh>
    <phoneticPr fontId="1"/>
  </si>
  <si>
    <t>受注型・教育旅行は団体名　</t>
    <phoneticPr fontId="1"/>
  </si>
  <si>
    <t>募集型は団体型・個人型別</t>
    <phoneticPr fontId="1"/>
  </si>
  <si>
    <t>（２）要綱第３条に定める各交付条件などの旅行内容や販売促進費（割引額）等が</t>
    <rPh sb="3" eb="5">
      <t>ヨウコウ</t>
    </rPh>
    <rPh sb="5" eb="6">
      <t>ダイ</t>
    </rPh>
    <rPh sb="7" eb="8">
      <t>ジョウ</t>
    </rPh>
    <rPh sb="9" eb="10">
      <t>サダ</t>
    </rPh>
    <rPh sb="12" eb="13">
      <t>カク</t>
    </rPh>
    <rPh sb="13" eb="15">
      <t>コウフ</t>
    </rPh>
    <rPh sb="15" eb="17">
      <t>ジョウケン</t>
    </rPh>
    <rPh sb="20" eb="22">
      <t>リョコウ</t>
    </rPh>
    <rPh sb="22" eb="24">
      <t>ナイヨウ</t>
    </rPh>
    <rPh sb="25" eb="27">
      <t>ハンバイ</t>
    </rPh>
    <rPh sb="27" eb="29">
      <t>ソクシン</t>
    </rPh>
    <rPh sb="29" eb="30">
      <t>ヒ</t>
    </rPh>
    <rPh sb="31" eb="34">
      <t>ワリビキガク</t>
    </rPh>
    <rPh sb="35" eb="36">
      <t>トウ</t>
    </rPh>
    <phoneticPr fontId="1"/>
  </si>
  <si>
    <t>長崎県「しま旅滞在促進事業」旅行商品　販売計画変更届</t>
    <rPh sb="0" eb="2">
      <t>ナガサキ</t>
    </rPh>
    <rPh sb="2" eb="3">
      <t>ケン</t>
    </rPh>
    <rPh sb="6" eb="7">
      <t>タビ</t>
    </rPh>
    <rPh sb="7" eb="9">
      <t>タイザイ</t>
    </rPh>
    <rPh sb="9" eb="11">
      <t>ソクシン</t>
    </rPh>
    <rPh sb="11" eb="13">
      <t>ジギョウ</t>
    </rPh>
    <rPh sb="14" eb="16">
      <t>リョコウ</t>
    </rPh>
    <rPh sb="16" eb="18">
      <t>ショウヒン</t>
    </rPh>
    <phoneticPr fontId="1"/>
  </si>
  <si>
    <t>長崎県「しま旅滞在促進事業」旅行商品　販売計画書</t>
    <rPh sb="14" eb="16">
      <t>リョコウ</t>
    </rPh>
    <rPh sb="16" eb="18">
      <t>ショウヒン</t>
    </rPh>
    <rPh sb="19" eb="21">
      <t>ハンバイ</t>
    </rPh>
    <rPh sb="23" eb="24">
      <t>ショ</t>
    </rPh>
    <phoneticPr fontId="1"/>
  </si>
  <si>
    <t>(造成する旅行商品数）</t>
    <rPh sb="1" eb="3">
      <t>ゾウセイ</t>
    </rPh>
    <rPh sb="5" eb="7">
      <t>リョコウ</t>
    </rPh>
    <rPh sb="7" eb="9">
      <t>ショウヒン</t>
    </rPh>
    <rPh sb="9" eb="10">
      <t>スウ</t>
    </rPh>
    <phoneticPr fontId="1"/>
  </si>
  <si>
    <t>（2）助成金算出シート</t>
    <rPh sb="3" eb="5">
      <t>ジョセイ</t>
    </rPh>
    <rPh sb="5" eb="6">
      <t>キン</t>
    </rPh>
    <rPh sb="6" eb="8">
      <t>サンシュツ</t>
    </rPh>
    <phoneticPr fontId="1"/>
  </si>
  <si>
    <t>付けで受理通知があった長崎県「しま旅滞在促進事業」旅行商品</t>
    <rPh sb="0" eb="1">
      <t>ツ</t>
    </rPh>
    <rPh sb="3" eb="5">
      <t>ジュリ</t>
    </rPh>
    <rPh sb="5" eb="7">
      <t>ツウチ</t>
    </rPh>
    <rPh sb="11" eb="13">
      <t>ナガサキ</t>
    </rPh>
    <rPh sb="13" eb="14">
      <t>ケン</t>
    </rPh>
    <rPh sb="17" eb="18">
      <t>タビ</t>
    </rPh>
    <rPh sb="18" eb="20">
      <t>タイザイ</t>
    </rPh>
    <rPh sb="20" eb="22">
      <t>ソクシン</t>
    </rPh>
    <rPh sb="22" eb="24">
      <t>ジギョウ</t>
    </rPh>
    <phoneticPr fontId="1"/>
  </si>
  <si>
    <t>①　最終行程表</t>
    <rPh sb="2" eb="4">
      <t>サイシュウ</t>
    </rPh>
    <rPh sb="4" eb="7">
      <t>コウテイヒョウ</t>
    </rPh>
    <phoneticPr fontId="1"/>
  </si>
  <si>
    <t>2．実施期間</t>
    <rPh sb="2" eb="4">
      <t>ジッシ</t>
    </rPh>
    <rPh sb="4" eb="6">
      <t>キカン</t>
    </rPh>
    <phoneticPr fontId="1"/>
  </si>
  <si>
    <t>担当者名</t>
  </si>
  <si>
    <t>連絡先1</t>
    <rPh sb="0" eb="3">
      <t>レンラクサキ</t>
    </rPh>
    <phoneticPr fontId="1"/>
  </si>
  <si>
    <t>連絡先2</t>
    <rPh sb="0" eb="3">
      <t>レンラクサキ</t>
    </rPh>
    <phoneticPr fontId="1"/>
  </si>
  <si>
    <t>募集型企画旅行</t>
    <rPh sb="0" eb="2">
      <t>ボシュウ</t>
    </rPh>
    <rPh sb="2" eb="3">
      <t>ガタ</t>
    </rPh>
    <rPh sb="3" eb="5">
      <t>キカク</t>
    </rPh>
    <rPh sb="5" eb="7">
      <t>リョコウ</t>
    </rPh>
    <phoneticPr fontId="1"/>
  </si>
  <si>
    <t>団体型（エスコート）商品</t>
    <phoneticPr fontId="1"/>
  </si>
  <si>
    <t>（2）-②　受理された旅行商品の全てもしくは一部を中止</t>
    <rPh sb="6" eb="8">
      <t>ジュリ</t>
    </rPh>
    <rPh sb="11" eb="13">
      <t>リョコウ</t>
    </rPh>
    <rPh sb="13" eb="15">
      <t>ショウヒン</t>
    </rPh>
    <rPh sb="16" eb="17">
      <t>スベ</t>
    </rPh>
    <rPh sb="22" eb="24">
      <t>イチブ</t>
    </rPh>
    <rPh sb="25" eb="27">
      <t>チュウシ</t>
    </rPh>
    <phoneticPr fontId="1"/>
  </si>
  <si>
    <t>送客者数</t>
    <phoneticPr fontId="1"/>
  </si>
  <si>
    <t>届出時</t>
    <rPh sb="0" eb="2">
      <t>トドケデ</t>
    </rPh>
    <rPh sb="2" eb="3">
      <t>ジ</t>
    </rPh>
    <phoneticPr fontId="1"/>
  </si>
  <si>
    <t>最終</t>
    <rPh sb="0" eb="2">
      <t>サイシュウ</t>
    </rPh>
    <phoneticPr fontId="1"/>
  </si>
  <si>
    <t>増減</t>
    <rPh sb="0" eb="2">
      <t>ゾウゲン</t>
    </rPh>
    <phoneticPr fontId="1"/>
  </si>
  <si>
    <t>延べ宿泊数</t>
    <rPh sb="0" eb="1">
      <t>ノ</t>
    </rPh>
    <rPh sb="2" eb="4">
      <t>シュクハク</t>
    </rPh>
    <phoneticPr fontId="1"/>
  </si>
  <si>
    <t>団体型（エスコートプラン）</t>
    <rPh sb="0" eb="3">
      <t>ダンタイガタ</t>
    </rPh>
    <phoneticPr fontId="1"/>
  </si>
  <si>
    <t>○旅行商品ごとのパンフレット等（原本）</t>
    <phoneticPr fontId="1"/>
  </si>
  <si>
    <t>担当者名</t>
    <phoneticPr fontId="1"/>
  </si>
  <si>
    <t>（1）助成事業者の変更</t>
  </si>
  <si>
    <t>（1）-①　会社名、会社住所、代表者名の変更</t>
  </si>
  <si>
    <t>1-1</t>
    <phoneticPr fontId="1"/>
  </si>
  <si>
    <t>1-6</t>
    <phoneticPr fontId="1"/>
  </si>
  <si>
    <t>1-7</t>
    <phoneticPr fontId="1"/>
  </si>
  <si>
    <t>（2)の変更</t>
    <phoneticPr fontId="1"/>
  </si>
  <si>
    <t>新上五島町　孤独のグルメ旅</t>
    <rPh sb="0" eb="5">
      <t>シンカミゴトウチョウ</t>
    </rPh>
    <rPh sb="6" eb="8">
      <t>コドク</t>
    </rPh>
    <rPh sb="12" eb="13">
      <t>タビ</t>
    </rPh>
    <phoneticPr fontId="1"/>
  </si>
  <si>
    <t>（1）助成事業者の変更については、変更内容が記載された書面（広報物など）</t>
    <rPh sb="3" eb="5">
      <t>ジョセイ</t>
    </rPh>
    <rPh sb="5" eb="7">
      <t>ジギョウ</t>
    </rPh>
    <rPh sb="7" eb="8">
      <t>シャ</t>
    </rPh>
    <rPh sb="9" eb="11">
      <t>ヘンコウ</t>
    </rPh>
    <rPh sb="17" eb="19">
      <t>ヘンコウ</t>
    </rPh>
    <rPh sb="19" eb="21">
      <t>ナイヨウ</t>
    </rPh>
    <rPh sb="22" eb="24">
      <t>キサイ</t>
    </rPh>
    <rPh sb="27" eb="29">
      <t>ショメン</t>
    </rPh>
    <rPh sb="30" eb="32">
      <t>コウホウ</t>
    </rPh>
    <rPh sb="32" eb="33">
      <t>ブツ</t>
    </rPh>
    <phoneticPr fontId="1"/>
  </si>
  <si>
    <t>（2）届出した旅行商品についての変更に関する書類は下記の通り</t>
    <rPh sb="3" eb="4">
      <t>トド</t>
    </rPh>
    <rPh sb="4" eb="5">
      <t>デ</t>
    </rPh>
    <rPh sb="7" eb="9">
      <t>リョコウ</t>
    </rPh>
    <rPh sb="9" eb="11">
      <t>ショウヒン</t>
    </rPh>
    <rPh sb="16" eb="18">
      <t>ヘンコウ</t>
    </rPh>
    <rPh sb="19" eb="20">
      <t>カン</t>
    </rPh>
    <rPh sb="22" eb="24">
      <t>ショルイ</t>
    </rPh>
    <rPh sb="25" eb="27">
      <t>カキ</t>
    </rPh>
    <rPh sb="28" eb="29">
      <t>トオ</t>
    </rPh>
    <phoneticPr fontId="1"/>
  </si>
  <si>
    <t>　①変更内容が反映された算出シート</t>
    <rPh sb="2" eb="4">
      <t>ヘンコウ</t>
    </rPh>
    <rPh sb="4" eb="6">
      <t>ナイヨウ</t>
    </rPh>
    <rPh sb="7" eb="9">
      <t>ハンエイ</t>
    </rPh>
    <rPh sb="12" eb="14">
      <t>サンシュツ</t>
    </rPh>
    <phoneticPr fontId="1"/>
  </si>
  <si>
    <t>　②要綱第４条に定める各交付条件などの旅行内容や販売促進費（割引額）等が</t>
    <phoneticPr fontId="1"/>
  </si>
  <si>
    <t>○●旅行株式会社</t>
  </si>
  <si>
    <t>長崎支店</t>
  </si>
  <si>
    <t>支店長</t>
  </si>
  <si>
    <t>長崎　太郎</t>
  </si>
  <si>
    <r>
      <rPr>
        <sz val="12"/>
        <color rgb="FFFF0000"/>
        <rFont val="BIZ UDP明朝 Medium"/>
        <family val="1"/>
        <charset val="128"/>
      </rPr>
      <t>（※1）</t>
    </r>
    <r>
      <rPr>
        <sz val="12"/>
        <color theme="1"/>
        <rFont val="BIZ UDP明朝 Medium"/>
        <family val="1"/>
        <charset val="128"/>
      </rPr>
      <t>正式名称にてお願いします。（「観光庁長官登録旅行業　第○○号　」「○○県知事登録旅行業　第2-○○号」等）</t>
    </r>
    <rPh sb="4" eb="6">
      <t>セイシキ</t>
    </rPh>
    <rPh sb="6" eb="8">
      <t>メイショウ</t>
    </rPh>
    <rPh sb="11" eb="12">
      <t>ネガ</t>
    </rPh>
    <rPh sb="19" eb="22">
      <t>カンコウチョウ</t>
    </rPh>
    <rPh sb="22" eb="24">
      <t>チョウカン</t>
    </rPh>
    <rPh sb="24" eb="26">
      <t>トウロク</t>
    </rPh>
    <rPh sb="26" eb="29">
      <t>リョコウギョウ</t>
    </rPh>
    <rPh sb="30" eb="31">
      <t>ダイ</t>
    </rPh>
    <rPh sb="33" eb="34">
      <t>ゴウ</t>
    </rPh>
    <rPh sb="39" eb="42">
      <t>ケンチジ</t>
    </rPh>
    <rPh sb="42" eb="44">
      <t>トウロク</t>
    </rPh>
    <rPh sb="44" eb="47">
      <t>リョコウギョウ</t>
    </rPh>
    <rPh sb="48" eb="49">
      <t>ダイ</t>
    </rPh>
    <rPh sb="53" eb="54">
      <t>ゴウ</t>
    </rPh>
    <rPh sb="55" eb="56">
      <t>ナド</t>
    </rPh>
    <phoneticPr fontId="1"/>
  </si>
  <si>
    <r>
      <rPr>
        <sz val="12"/>
        <color rgb="FFFF0000"/>
        <rFont val="BIZ UDP明朝 Medium"/>
        <family val="1"/>
        <charset val="128"/>
      </rPr>
      <t>（※2）</t>
    </r>
    <r>
      <rPr>
        <sz val="12"/>
        <color theme="1"/>
        <rFont val="BIZ UDP明朝 Medium"/>
        <family val="1"/>
        <charset val="128"/>
      </rPr>
      <t>代表者の役職にご注意ください。　「代表取締役」　「代表取締役社長」</t>
    </r>
    <rPh sb="4" eb="7">
      <t>ダイヒョウシャ</t>
    </rPh>
    <rPh sb="8" eb="10">
      <t>ヤクショク</t>
    </rPh>
    <rPh sb="12" eb="14">
      <t>チュウイ</t>
    </rPh>
    <phoneticPr fontId="1"/>
  </si>
  <si>
    <t>（最終の報告時に記入押印願います）</t>
    <rPh sb="1" eb="3">
      <t>サイシュウ</t>
    </rPh>
    <rPh sb="4" eb="6">
      <t>ホウコク</t>
    </rPh>
    <rPh sb="6" eb="7">
      <t>ジ</t>
    </rPh>
    <rPh sb="8" eb="10">
      <t>キニュウ</t>
    </rPh>
    <rPh sb="10" eb="13">
      <t>オウインネガ</t>
    </rPh>
    <phoneticPr fontId="1"/>
  </si>
  <si>
    <t>灰色に色付けされたところは計算式が入っています</t>
    <rPh sb="0" eb="2">
      <t>ハイイロ</t>
    </rPh>
    <rPh sb="3" eb="4">
      <t>イロ</t>
    </rPh>
    <rPh sb="4" eb="5">
      <t>ヅ</t>
    </rPh>
    <rPh sb="13" eb="16">
      <t>ケイサンシキ</t>
    </rPh>
    <rPh sb="17" eb="18">
      <t>ハイ</t>
    </rPh>
    <phoneticPr fontId="1"/>
  </si>
  <si>
    <t>情報シートより転記します</t>
    <rPh sb="0" eb="2">
      <t>ジョウホウ</t>
    </rPh>
    <rPh sb="7" eb="9">
      <t>テンキ</t>
    </rPh>
    <phoneticPr fontId="1"/>
  </si>
  <si>
    <t>様式第1号（第4条関係）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</si>
  <si>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r>
      <t xml:space="preserve">　令和8年度において、長崎県「しま旅滞在促進事業」助成金の交付を希望しますので、
</t>
    </r>
    <r>
      <rPr>
        <sz val="11"/>
        <color theme="1"/>
        <rFont val="BIZ UDP明朝 Medium"/>
        <family val="1"/>
        <charset val="128"/>
      </rPr>
      <t>長崎県「しま旅滞在促進事業」助成金交付要綱第４条</t>
    </r>
    <r>
      <rPr>
        <sz val="11"/>
        <rFont val="BIZ UDP明朝 Medium"/>
        <family val="1"/>
        <charset val="128"/>
      </rPr>
      <t>の規定により関係書類を添えて届け出
いたします。</t>
    </r>
    <rPh sb="1" eb="3">
      <t>レイワ</t>
    </rPh>
    <rPh sb="4" eb="6">
      <t>ネンド</t>
    </rPh>
    <rPh sb="25" eb="27">
      <t>ジョセイ</t>
    </rPh>
    <rPh sb="29" eb="31">
      <t>コウフ</t>
    </rPh>
    <rPh sb="32" eb="34">
      <t>キボウ</t>
    </rPh>
    <rPh sb="55" eb="57">
      <t>ジョセイ</t>
    </rPh>
    <rPh sb="58" eb="60">
      <t>コウフ</t>
    </rPh>
    <rPh sb="60" eb="62">
      <t>ヨウコウ</t>
    </rPh>
    <rPh sb="79" eb="80">
      <t>トド</t>
    </rPh>
    <rPh sb="81" eb="82">
      <t>デ</t>
    </rPh>
    <phoneticPr fontId="1"/>
  </si>
  <si>
    <r>
      <t xml:space="preserve">　令和8年度において、長崎県「しま旅滞在促進事業」助成金の交付を希望しますので、
</t>
    </r>
    <r>
      <rPr>
        <sz val="11"/>
        <color theme="1"/>
        <rFont val="BIZ UDP明朝 Medium"/>
        <family val="1"/>
        <charset val="128"/>
      </rPr>
      <t>長崎県「しま旅滞在促進事業」助成金交付要綱第４条</t>
    </r>
    <r>
      <rPr>
        <sz val="11"/>
        <rFont val="BIZ UDP明朝 Medium"/>
        <family val="1"/>
        <charset val="128"/>
      </rPr>
      <t>の規定により関係書類を添えて届け出
いたします。</t>
    </r>
    <rPh sb="1" eb="3">
      <t>レイワ</t>
    </rPh>
    <rPh sb="4" eb="6">
      <t>ネンド</t>
    </rPh>
    <rPh sb="25" eb="27">
      <t>ジョセイ</t>
    </rPh>
    <rPh sb="29" eb="31">
      <t>コウフ</t>
    </rPh>
    <rPh sb="32" eb="34">
      <t>キボウ</t>
    </rPh>
    <rPh sb="79" eb="80">
      <t>トド</t>
    </rPh>
    <rPh sb="81" eb="82">
      <t>デ</t>
    </rPh>
    <phoneticPr fontId="1"/>
  </si>
  <si>
    <r>
      <t>販売計画書を下記のとおり変更したいので、</t>
    </r>
    <r>
      <rPr>
        <sz val="11"/>
        <color theme="1"/>
        <rFont val="BIZ UDP明朝 Medium"/>
        <family val="1"/>
        <charset val="128"/>
      </rPr>
      <t>長崎県「しま旅滞在促進事業」助成金交付要綱</t>
    </r>
    <phoneticPr fontId="1"/>
  </si>
  <si>
    <r>
      <rPr>
        <sz val="11"/>
        <color theme="1"/>
        <rFont val="BIZ UDP明朝 Medium"/>
        <family val="1"/>
        <charset val="128"/>
      </rPr>
      <t>第６条</t>
    </r>
    <r>
      <rPr>
        <sz val="11"/>
        <rFont val="BIZ UDP明朝 Medium"/>
        <family val="1"/>
        <charset val="128"/>
      </rPr>
      <t>の規定により関係書類を添えて届け出いたします。</t>
    </r>
    <rPh sb="17" eb="18">
      <t>トド</t>
    </rPh>
    <rPh sb="19" eb="20">
      <t>デ</t>
    </rPh>
    <phoneticPr fontId="1"/>
  </si>
  <si>
    <t>様式第3号（第6条関係）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</si>
  <si>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様式第5号（第7条関係）</t>
    <rPh sb="0" eb="2">
      <t>ヨウシキ</t>
    </rPh>
    <rPh sb="2" eb="3">
      <t>ダイ</t>
    </rPh>
    <rPh sb="4" eb="5">
      <t>ゴウ</t>
    </rPh>
    <rPh sb="8" eb="10">
      <t>カンケイ</t>
    </rPh>
    <phoneticPr fontId="1"/>
  </si>
  <si>
    <r>
      <t>長崎県「しま旅滞在促進事業」</t>
    </r>
    <r>
      <rPr>
        <sz val="12"/>
        <color theme="1"/>
        <rFont val="BIZ UDP明朝 Medium"/>
        <family val="1"/>
        <charset val="128"/>
      </rPr>
      <t>助成金交付要綱第７条第1項の規定により</t>
    </r>
    <r>
      <rPr>
        <sz val="12"/>
        <rFont val="BIZ UDP明朝 Medium"/>
        <family val="1"/>
        <charset val="128"/>
      </rPr>
      <t>、関係書類を添えて</t>
    </r>
    <rPh sb="0" eb="2">
      <t>ナガサキ</t>
    </rPh>
    <rPh sb="2" eb="3">
      <t>ケン</t>
    </rPh>
    <rPh sb="6" eb="7">
      <t>タビ</t>
    </rPh>
    <rPh sb="7" eb="9">
      <t>タイザイ</t>
    </rPh>
    <rPh sb="9" eb="11">
      <t>ソクシン</t>
    </rPh>
    <rPh sb="11" eb="13">
      <t>ジギョウ</t>
    </rPh>
    <rPh sb="14" eb="16">
      <t>ジョセイ</t>
    </rPh>
    <rPh sb="16" eb="17">
      <t>キン</t>
    </rPh>
    <rPh sb="17" eb="19">
      <t>コウフ</t>
    </rPh>
    <rPh sb="19" eb="21">
      <t>ヨウコウ</t>
    </rPh>
    <rPh sb="21" eb="22">
      <t>ダイ</t>
    </rPh>
    <rPh sb="23" eb="24">
      <t>ジョウ</t>
    </rPh>
    <rPh sb="24" eb="25">
      <t>ダイ</t>
    </rPh>
    <rPh sb="26" eb="27">
      <t>コウ</t>
    </rPh>
    <rPh sb="28" eb="30">
      <t>キテイ</t>
    </rPh>
    <phoneticPr fontId="1"/>
  </si>
  <si>
    <r>
      <t>長崎県「しま旅滞在促進事業」</t>
    </r>
    <r>
      <rPr>
        <sz val="12"/>
        <color theme="1"/>
        <rFont val="BIZ UDP明朝 Medium"/>
        <family val="1"/>
        <charset val="128"/>
      </rPr>
      <t>助成金交付要綱第７条第1項の規定により、関係書類を添えて</t>
    </r>
    <rPh sb="0" eb="2">
      <t>ナガサキ</t>
    </rPh>
    <rPh sb="2" eb="3">
      <t>ケン</t>
    </rPh>
    <rPh sb="6" eb="7">
      <t>タビ</t>
    </rPh>
    <rPh sb="7" eb="9">
      <t>タイザイ</t>
    </rPh>
    <rPh sb="9" eb="11">
      <t>ソクシン</t>
    </rPh>
    <rPh sb="11" eb="13">
      <t>ジギョウ</t>
    </rPh>
    <rPh sb="14" eb="16">
      <t>ジョセイ</t>
    </rPh>
    <rPh sb="16" eb="17">
      <t>キン</t>
    </rPh>
    <rPh sb="17" eb="19">
      <t>コウフ</t>
    </rPh>
    <rPh sb="19" eb="21">
      <t>ヨウコウ</t>
    </rPh>
    <rPh sb="21" eb="22">
      <t>ダイ</t>
    </rPh>
    <rPh sb="23" eb="24">
      <t>ジョウ</t>
    </rPh>
    <rPh sb="24" eb="25">
      <t>ダイ</t>
    </rPh>
    <rPh sb="26" eb="27">
      <t>コウ</t>
    </rPh>
    <rPh sb="28" eb="30">
      <t>キテイ</t>
    </rPh>
    <phoneticPr fontId="1"/>
  </si>
  <si>
    <t>様式第7号（第7条関係）</t>
    <rPh sb="0" eb="2">
      <t>ヨウシキ</t>
    </rPh>
    <rPh sb="2" eb="3">
      <t>ダイ</t>
    </rPh>
    <rPh sb="4" eb="5">
      <t>ゴウ</t>
    </rPh>
    <rPh sb="6" eb="7">
      <t>ダイ</t>
    </rPh>
    <rPh sb="8" eb="9">
      <t>ジョウ</t>
    </rPh>
    <rPh sb="9" eb="11">
      <t>カンケイ</t>
    </rPh>
    <phoneticPr fontId="1"/>
  </si>
  <si>
    <t>　長崎県「しま旅滞在促進事業」助成金交付要綱第７条の規定により</t>
    <rPh sb="15" eb="17">
      <t>ジョセイ</t>
    </rPh>
    <phoneticPr fontId="1"/>
  </si>
  <si>
    <t>（1）交付請求書（様式第7号）</t>
    <rPh sb="3" eb="5">
      <t>コウフ</t>
    </rPh>
    <rPh sb="5" eb="8">
      <t>セイキュウショ</t>
    </rPh>
    <rPh sb="9" eb="11">
      <t>ヨウシキ</t>
    </rPh>
    <rPh sb="11" eb="12">
      <t>ダイ</t>
    </rPh>
    <rPh sb="13" eb="14">
      <t>ゴウ</t>
    </rPh>
    <phoneticPr fontId="1"/>
  </si>
  <si>
    <t>（3）宿泊、利用交通機関、体験・着地型商品の旅行会社の証明書（様式第6号）</t>
    <phoneticPr fontId="1"/>
  </si>
  <si>
    <t>上記にて令和8年度長崎県「しま旅滞在促進事業」助成金対象旅行商品の販売を終了いたします。</t>
    <rPh sb="0" eb="2">
      <t>ジョウキ</t>
    </rPh>
    <rPh sb="4" eb="6">
      <t>レイワ</t>
    </rPh>
    <rPh sb="7" eb="9">
      <t>ネンド</t>
    </rPh>
    <rPh sb="9" eb="12">
      <t>ナガサキケン</t>
    </rPh>
    <rPh sb="15" eb="16">
      <t>タビ</t>
    </rPh>
    <rPh sb="16" eb="18">
      <t>タイザイ</t>
    </rPh>
    <rPh sb="18" eb="20">
      <t>ソクシン</t>
    </rPh>
    <rPh sb="20" eb="22">
      <t>ジギョウ</t>
    </rPh>
    <rPh sb="23" eb="26">
      <t>ジョセイキン</t>
    </rPh>
    <rPh sb="26" eb="28">
      <t>タイショウ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</si>
</sst>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,##0_);[Red]\(#,##0\)"/>
    <numFmt numFmtId="178" formatCode="[$-411]ggge&quot;年&quot;m&quot;月&quot;d&quot;日&quot;;@"/>
    <numFmt numFmtId="179" formatCode="[$]ggge&quot;年&quot;m&quot;月&quot;d&quot;日&quot;;@" x16r2:formatCode16="[$-ja-JP-x-gannen]ggge&quot;年&quot;m&quot;月&quot;d&quot;日&quot;;@"/>
  </numFmts>
  <fonts count="4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1"/>
      <color theme="10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8"/>
      <color theme="1"/>
      <name val="HGPｺﾞｼｯｸM"/>
      <family val="3"/>
      <charset val="128"/>
    </font>
    <font>
      <sz val="11"/>
      <color theme="1"/>
      <name val="BIZ UDP明朝 Medium"/>
      <family val="1"/>
      <charset val="128"/>
    </font>
    <font>
      <sz val="12"/>
      <color theme="1"/>
      <name val="BIZ UDP明朝 Medium"/>
      <family val="1"/>
      <charset val="128"/>
    </font>
    <font>
      <sz val="8"/>
      <color theme="1"/>
      <name val="BIZ UDP明朝 Medium"/>
      <family val="1"/>
      <charset val="128"/>
    </font>
    <font>
      <sz val="10"/>
      <color theme="1"/>
      <name val="BIZ UDP明朝 Medium"/>
      <family val="1"/>
      <charset val="128"/>
    </font>
    <font>
      <sz val="9"/>
      <color theme="1"/>
      <name val="BIZ UDP明朝 Medium"/>
      <family val="1"/>
      <charset val="128"/>
    </font>
    <font>
      <b/>
      <u/>
      <sz val="11"/>
      <name val="BIZ UDP明朝 Medium"/>
      <family val="1"/>
      <charset val="128"/>
    </font>
    <font>
      <b/>
      <sz val="12"/>
      <color theme="1"/>
      <name val="BIZ UDP明朝 Medium"/>
      <family val="1"/>
      <charset val="128"/>
    </font>
    <font>
      <sz val="11"/>
      <color rgb="FFFF0000"/>
      <name val="BIZ UDP明朝 Medium"/>
      <family val="1"/>
      <charset val="128"/>
    </font>
    <font>
      <b/>
      <sz val="14"/>
      <color theme="1"/>
      <name val="BIZ UDP明朝 Medium"/>
      <family val="1"/>
      <charset val="128"/>
    </font>
    <font>
      <sz val="11"/>
      <name val="BIZ UDP明朝 Medium"/>
      <family val="1"/>
      <charset val="128"/>
    </font>
    <font>
      <b/>
      <sz val="12"/>
      <color rgb="FFFF0000"/>
      <name val="BIZ UDP明朝 Medium"/>
      <family val="1"/>
      <charset val="128"/>
    </font>
    <font>
      <sz val="10"/>
      <name val="BIZ UDP明朝 Medium"/>
      <family val="1"/>
      <charset val="128"/>
    </font>
    <font>
      <sz val="10"/>
      <color rgb="FFFF0000"/>
      <name val="BIZ UDP明朝 Medium"/>
      <family val="1"/>
      <charset val="128"/>
    </font>
    <font>
      <b/>
      <sz val="11"/>
      <color theme="1"/>
      <name val="BIZ UDP明朝 Medium"/>
      <family val="1"/>
      <charset val="128"/>
    </font>
    <font>
      <u/>
      <sz val="11"/>
      <color theme="10"/>
      <name val="BIZ UDP明朝 Medium"/>
      <family val="1"/>
      <charset val="128"/>
    </font>
    <font>
      <b/>
      <sz val="11"/>
      <name val="BIZ UDP明朝 Medium"/>
      <family val="1"/>
      <charset val="128"/>
    </font>
    <font>
      <b/>
      <u/>
      <sz val="11"/>
      <color theme="0"/>
      <name val="BIZ UDP明朝 Medium"/>
      <family val="1"/>
      <charset val="128"/>
    </font>
    <font>
      <sz val="14"/>
      <color theme="1"/>
      <name val="BIZ UDP明朝 Medium"/>
      <family val="1"/>
      <charset val="128"/>
    </font>
    <font>
      <sz val="16"/>
      <color theme="1"/>
      <name val="BIZ UDP明朝 Medium"/>
      <family val="1"/>
      <charset val="128"/>
    </font>
    <font>
      <strike/>
      <sz val="11"/>
      <name val="BIZ UDP明朝 Medium"/>
      <family val="1"/>
      <charset val="128"/>
    </font>
    <font>
      <strike/>
      <sz val="10"/>
      <name val="BIZ UDP明朝 Medium"/>
      <family val="1"/>
      <charset val="128"/>
    </font>
    <font>
      <sz val="11"/>
      <color indexed="81"/>
      <name val="BIZ UDP明朝 Medium"/>
      <family val="1"/>
      <charset val="128"/>
    </font>
    <font>
      <sz val="11"/>
      <color theme="1"/>
      <name val="BIZ UDPゴシック"/>
      <family val="3"/>
      <charset val="128"/>
    </font>
    <font>
      <u/>
      <sz val="10"/>
      <name val="BIZ UDP明朝 Medium"/>
      <family val="1"/>
      <charset val="128"/>
    </font>
    <font>
      <u/>
      <sz val="10"/>
      <color rgb="FFFF0000"/>
      <name val="BIZ UDP明朝 Medium"/>
      <family val="1"/>
      <charset val="128"/>
    </font>
    <font>
      <sz val="11"/>
      <color theme="1"/>
      <name val="ＭＳ Ｐゴシック"/>
      <family val="2"/>
      <scheme val="minor"/>
    </font>
    <font>
      <b/>
      <sz val="18"/>
      <color rgb="FFFF0000"/>
      <name val="BIZ UDPゴシック"/>
      <family val="3"/>
      <charset val="128"/>
    </font>
    <font>
      <sz val="12"/>
      <color rgb="FFFF0000"/>
      <name val="BIZ UDP明朝 Medium"/>
      <family val="1"/>
      <charset val="128"/>
    </font>
    <font>
      <b/>
      <sz val="12"/>
      <name val="BIZ UDP明朝 Medium"/>
      <family val="1"/>
      <charset val="128"/>
    </font>
    <font>
      <sz val="11"/>
      <color theme="1"/>
      <name val="BIZ UD明朝 Medium"/>
      <family val="1"/>
      <charset val="128"/>
    </font>
    <font>
      <u/>
      <sz val="11"/>
      <color theme="1"/>
      <name val="BIZ UDP明朝 Medium"/>
      <family val="1"/>
      <charset val="128"/>
    </font>
    <font>
      <sz val="12"/>
      <name val="BIZ UDP明朝 Medium"/>
      <family val="1"/>
      <charset val="128"/>
    </font>
    <font>
      <sz val="9"/>
      <color rgb="FFFF0000"/>
      <name val="BIZ UDP明朝 Medium"/>
      <family val="1"/>
      <charset val="128"/>
    </font>
    <font>
      <sz val="14"/>
      <name val="BIZ UDP明朝 Medium"/>
      <family val="1"/>
      <charset val="128"/>
    </font>
    <font>
      <sz val="11"/>
      <color theme="1"/>
      <name val="BIZ UDゴシック"/>
      <family val="3"/>
      <charset val="128"/>
    </font>
    <font>
      <b/>
      <sz val="12"/>
      <color theme="1"/>
      <name val="BIZ UDPゴシック"/>
      <family val="3"/>
      <charset val="128"/>
    </font>
    <font>
      <sz val="9"/>
      <name val="BIZ UDP明朝 Medium"/>
      <family val="1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auto="1"/>
      </right>
      <top style="thin">
        <color indexed="64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 style="hair">
        <color auto="1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Dashed">
        <color auto="1"/>
      </left>
      <right/>
      <top style="mediumDashed">
        <color auto="1"/>
      </top>
      <bottom/>
      <diagonal/>
    </border>
    <border>
      <left/>
      <right/>
      <top style="mediumDashed">
        <color auto="1"/>
      </top>
      <bottom/>
      <diagonal/>
    </border>
    <border>
      <left/>
      <right style="mediumDashed">
        <color auto="1"/>
      </right>
      <top style="mediumDashed">
        <color auto="1"/>
      </top>
      <bottom/>
      <diagonal/>
    </border>
    <border>
      <left style="mediumDashed">
        <color auto="1"/>
      </left>
      <right/>
      <top/>
      <bottom/>
      <diagonal/>
    </border>
    <border>
      <left/>
      <right style="mediumDashed">
        <color auto="1"/>
      </right>
      <top/>
      <bottom/>
      <diagonal/>
    </border>
    <border>
      <left style="mediumDashed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auto="1"/>
      </bottom>
      <diagonal/>
    </border>
    <border>
      <left/>
      <right style="mediumDashed">
        <color auto="1"/>
      </right>
      <top/>
      <bottom style="mediumDashed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33" fillId="0" borderId="0"/>
    <xf numFmtId="0" fontId="6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38" fontId="45" fillId="0" borderId="0" applyFont="0" applyFill="0" applyBorder="0" applyAlignment="0" applyProtection="0">
      <alignment vertical="center"/>
    </xf>
    <xf numFmtId="0" fontId="45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512">
    <xf numFmtId="0" fontId="0" fillId="0" borderId="0" xfId="0">
      <alignment vertical="center"/>
    </xf>
    <xf numFmtId="0" fontId="8" fillId="0" borderId="0" xfId="0" applyFont="1" applyAlignment="1">
      <alignment vertical="center" shrinkToFit="1"/>
    </xf>
    <xf numFmtId="0" fontId="9" fillId="0" borderId="0" xfId="0" applyFont="1" applyAlignment="1">
      <alignment horizontal="distributed" vertical="center" shrinkToFit="1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 indent="1" shrinkToFit="1"/>
    </xf>
    <xf numFmtId="0" fontId="11" fillId="0" borderId="0" xfId="0" applyFont="1" applyAlignment="1">
      <alignment horizontal="left" vertical="center" indent="1" shrinkToFit="1"/>
    </xf>
    <xf numFmtId="0" fontId="12" fillId="0" borderId="0" xfId="0" applyFont="1" applyAlignment="1">
      <alignment horizontal="left" vertical="center" indent="1" shrinkToFit="1"/>
    </xf>
    <xf numFmtId="0" fontId="8" fillId="2" borderId="0" xfId="0" applyFont="1" applyFill="1">
      <alignment vertical="center"/>
    </xf>
    <xf numFmtId="0" fontId="8" fillId="2" borderId="0" xfId="0" applyFont="1" applyFill="1" applyAlignment="1">
      <alignment horizontal="left" vertical="center"/>
    </xf>
    <xf numFmtId="178" fontId="8" fillId="2" borderId="0" xfId="0" applyNumberFormat="1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12" fillId="0" borderId="0" xfId="0" applyFont="1" applyAlignment="1">
      <alignment horizontal="distributed" vertical="center"/>
    </xf>
    <xf numFmtId="0" fontId="8" fillId="2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left" vertical="center" indent="1" shrinkToFit="1"/>
    </xf>
    <xf numFmtId="0" fontId="8" fillId="3" borderId="0" xfId="0" applyFont="1" applyFill="1" applyAlignment="1">
      <alignment vertical="center" shrinkToFit="1"/>
    </xf>
    <xf numFmtId="0" fontId="14" fillId="2" borderId="0" xfId="0" applyFont="1" applyFill="1">
      <alignment vertical="center"/>
    </xf>
    <xf numFmtId="0" fontId="15" fillId="2" borderId="0" xfId="0" applyFont="1" applyFill="1">
      <alignment vertical="center"/>
    </xf>
    <xf numFmtId="0" fontId="9" fillId="2" borderId="0" xfId="0" applyFont="1" applyFill="1" applyAlignment="1">
      <alignment horizontal="center" vertical="center"/>
    </xf>
    <xf numFmtId="0" fontId="18" fillId="2" borderId="0" xfId="0" applyFont="1" applyFill="1">
      <alignment vertical="center"/>
    </xf>
    <xf numFmtId="0" fontId="8" fillId="2" borderId="0" xfId="0" applyFont="1" applyFill="1" applyAlignment="1">
      <alignment horizontal="left" vertical="top"/>
    </xf>
    <xf numFmtId="0" fontId="8" fillId="2" borderId="0" xfId="0" applyFont="1" applyFill="1" applyAlignment="1">
      <alignment vertical="center" shrinkToFit="1"/>
    </xf>
    <xf numFmtId="0" fontId="8" fillId="2" borderId="0" xfId="0" applyFont="1" applyFill="1" applyAlignment="1">
      <alignment horizontal="left" vertical="top" wrapText="1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vertical="top"/>
    </xf>
    <xf numFmtId="0" fontId="8" fillId="2" borderId="2" xfId="0" applyFont="1" applyFill="1" applyBorder="1" applyAlignment="1">
      <alignment vertical="top"/>
    </xf>
    <xf numFmtId="0" fontId="8" fillId="2" borderId="3" xfId="0" applyFont="1" applyFill="1" applyBorder="1" applyAlignment="1">
      <alignment vertical="top"/>
    </xf>
    <xf numFmtId="0" fontId="8" fillId="2" borderId="16" xfId="0" applyFont="1" applyFill="1" applyBorder="1" applyAlignment="1">
      <alignment vertical="top"/>
    </xf>
    <xf numFmtId="0" fontId="8" fillId="2" borderId="22" xfId="0" applyFont="1" applyFill="1" applyBorder="1" applyAlignment="1">
      <alignment vertical="top"/>
    </xf>
    <xf numFmtId="0" fontId="19" fillId="2" borderId="0" xfId="0" applyFont="1" applyFill="1">
      <alignment vertical="center"/>
    </xf>
    <xf numFmtId="0" fontId="8" fillId="2" borderId="3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8" fillId="2" borderId="22" xfId="0" applyFont="1" applyFill="1" applyBorder="1">
      <alignment vertical="center"/>
    </xf>
    <xf numFmtId="0" fontId="8" fillId="2" borderId="10" xfId="0" applyFont="1" applyFill="1" applyBorder="1" applyAlignment="1">
      <alignment vertical="top"/>
    </xf>
    <xf numFmtId="0" fontId="8" fillId="2" borderId="17" xfId="0" applyFont="1" applyFill="1" applyBorder="1" applyAlignment="1">
      <alignment vertical="top"/>
    </xf>
    <xf numFmtId="0" fontId="8" fillId="2" borderId="11" xfId="0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8" fillId="2" borderId="10" xfId="0" applyFont="1" applyFill="1" applyBorder="1" applyAlignment="1">
      <alignment vertical="center" wrapText="1"/>
    </xf>
    <xf numFmtId="0" fontId="8" fillId="2" borderId="11" xfId="0" applyFont="1" applyFill="1" applyBorder="1">
      <alignment vertical="center"/>
    </xf>
    <xf numFmtId="0" fontId="8" fillId="2" borderId="12" xfId="0" applyFont="1" applyFill="1" applyBorder="1">
      <alignment vertical="center"/>
    </xf>
    <xf numFmtId="0" fontId="8" fillId="2" borderId="16" xfId="0" applyFont="1" applyFill="1" applyBorder="1" applyAlignment="1">
      <alignment vertical="center" wrapText="1"/>
    </xf>
    <xf numFmtId="0" fontId="8" fillId="2" borderId="8" xfId="0" applyFont="1" applyFill="1" applyBorder="1">
      <alignment vertical="center"/>
    </xf>
    <xf numFmtId="0" fontId="8" fillId="2" borderId="2" xfId="0" applyFont="1" applyFill="1" applyBorder="1">
      <alignment vertical="center"/>
    </xf>
    <xf numFmtId="0" fontId="20" fillId="2" borderId="0" xfId="0" applyFont="1" applyFill="1">
      <alignment vertical="center"/>
    </xf>
    <xf numFmtId="0" fontId="8" fillId="2" borderId="0" xfId="0" applyFont="1" applyFill="1" applyAlignment="1">
      <alignment horizontal="right" vertical="center"/>
    </xf>
    <xf numFmtId="178" fontId="11" fillId="2" borderId="16" xfId="0" applyNumberFormat="1" applyFont="1" applyFill="1" applyBorder="1" applyAlignment="1">
      <alignment shrinkToFit="1"/>
    </xf>
    <xf numFmtId="178" fontId="11" fillId="2" borderId="0" xfId="0" applyNumberFormat="1" applyFont="1" applyFill="1" applyAlignment="1">
      <alignment shrinkToFit="1"/>
    </xf>
    <xf numFmtId="0" fontId="8" fillId="2" borderId="0" xfId="0" applyFont="1" applyFill="1" applyAlignment="1">
      <alignment vertical="top" shrinkToFit="1"/>
    </xf>
    <xf numFmtId="0" fontId="11" fillId="2" borderId="0" xfId="0" applyFont="1" applyFill="1" applyAlignment="1">
      <alignment horizontal="right" shrinkToFit="1"/>
    </xf>
    <xf numFmtId="0" fontId="11" fillId="2" borderId="16" xfId="0" applyFont="1" applyFill="1" applyBorder="1" applyAlignment="1">
      <alignment horizontal="right" shrinkToFit="1"/>
    </xf>
    <xf numFmtId="0" fontId="8" fillId="2" borderId="0" xfId="0" applyFont="1" applyFill="1" applyAlignment="1">
      <alignment horizontal="right" vertical="top" shrinkToFit="1"/>
    </xf>
    <xf numFmtId="0" fontId="8" fillId="2" borderId="16" xfId="0" applyFont="1" applyFill="1" applyBorder="1">
      <alignment vertical="center"/>
    </xf>
    <xf numFmtId="0" fontId="8" fillId="2" borderId="17" xfId="0" applyFont="1" applyFill="1" applyBorder="1" applyAlignment="1">
      <alignment vertical="center" wrapText="1"/>
    </xf>
    <xf numFmtId="0" fontId="8" fillId="2" borderId="0" xfId="0" applyFont="1" applyFill="1" applyAlignment="1">
      <alignment vertical="top" wrapText="1"/>
    </xf>
    <xf numFmtId="0" fontId="8" fillId="2" borderId="3" xfId="0" applyFont="1" applyFill="1" applyBorder="1">
      <alignment vertical="center"/>
    </xf>
    <xf numFmtId="0" fontId="22" fillId="2" borderId="0" xfId="1" applyFont="1" applyFill="1" applyBorder="1" applyAlignment="1">
      <alignment vertical="center" shrinkToFit="1"/>
    </xf>
    <xf numFmtId="178" fontId="11" fillId="2" borderId="0" xfId="0" applyNumberFormat="1" applyFont="1" applyFill="1" applyAlignment="1">
      <alignment horizontal="center" shrinkToFit="1"/>
    </xf>
    <xf numFmtId="0" fontId="8" fillId="2" borderId="26" xfId="0" applyFont="1" applyFill="1" applyBorder="1">
      <alignment vertical="center"/>
    </xf>
    <xf numFmtId="0" fontId="8" fillId="2" borderId="0" xfId="0" applyFont="1" applyFill="1" applyAlignment="1"/>
    <xf numFmtId="0" fontId="12" fillId="0" borderId="0" xfId="0" applyFont="1" applyAlignment="1">
      <alignment vertical="center" shrinkToFit="1"/>
    </xf>
    <xf numFmtId="178" fontId="9" fillId="2" borderId="0" xfId="0" applyNumberFormat="1" applyFont="1" applyFill="1">
      <alignment vertical="center"/>
    </xf>
    <xf numFmtId="0" fontId="8" fillId="2" borderId="11" xfId="0" applyFont="1" applyFill="1" applyBorder="1" applyAlignment="1">
      <alignment horizontal="center" vertical="center"/>
    </xf>
    <xf numFmtId="0" fontId="13" fillId="2" borderId="0" xfId="0" applyFont="1" applyFill="1">
      <alignment vertical="center"/>
    </xf>
    <xf numFmtId="0" fontId="11" fillId="2" borderId="0" xfId="0" applyFont="1" applyFill="1">
      <alignment vertical="center"/>
    </xf>
    <xf numFmtId="178" fontId="8" fillId="2" borderId="0" xfId="0" applyNumberFormat="1" applyFont="1" applyFill="1">
      <alignment vertical="center"/>
    </xf>
    <xf numFmtId="0" fontId="8" fillId="2" borderId="0" xfId="2" applyFont="1" applyFill="1">
      <alignment vertical="center"/>
    </xf>
    <xf numFmtId="0" fontId="14" fillId="2" borderId="0" xfId="2" applyFont="1" applyFill="1">
      <alignment vertical="center"/>
    </xf>
    <xf numFmtId="0" fontId="15" fillId="2" borderId="33" xfId="0" applyFont="1" applyFill="1" applyBorder="1">
      <alignment vertical="center"/>
    </xf>
    <xf numFmtId="0" fontId="15" fillId="2" borderId="34" xfId="0" applyFont="1" applyFill="1" applyBorder="1">
      <alignment vertical="center"/>
    </xf>
    <xf numFmtId="0" fontId="8" fillId="2" borderId="36" xfId="0" applyFont="1" applyFill="1" applyBorder="1">
      <alignment vertical="center"/>
    </xf>
    <xf numFmtId="0" fontId="8" fillId="2" borderId="38" xfId="0" applyFont="1" applyFill="1" applyBorder="1">
      <alignment vertical="center"/>
    </xf>
    <xf numFmtId="0" fontId="8" fillId="2" borderId="39" xfId="0" applyFont="1" applyFill="1" applyBorder="1">
      <alignment vertical="center"/>
    </xf>
    <xf numFmtId="0" fontId="8" fillId="2" borderId="7" xfId="0" applyFont="1" applyFill="1" applyBorder="1">
      <alignment vertical="center"/>
    </xf>
    <xf numFmtId="0" fontId="12" fillId="2" borderId="0" xfId="0" applyFont="1" applyFill="1" applyAlignment="1">
      <alignment horizontal="distributed" vertical="center"/>
    </xf>
    <xf numFmtId="0" fontId="8" fillId="2" borderId="33" xfId="0" applyFont="1" applyFill="1" applyBorder="1">
      <alignment vertical="center"/>
    </xf>
    <xf numFmtId="0" fontId="14" fillId="2" borderId="35" xfId="2" applyFont="1" applyFill="1" applyBorder="1">
      <alignment vertical="center"/>
    </xf>
    <xf numFmtId="0" fontId="8" fillId="2" borderId="32" xfId="0" applyFont="1" applyFill="1" applyBorder="1">
      <alignment vertical="center"/>
    </xf>
    <xf numFmtId="0" fontId="8" fillId="2" borderId="35" xfId="0" applyFont="1" applyFill="1" applyBorder="1">
      <alignment vertical="center"/>
    </xf>
    <xf numFmtId="0" fontId="8" fillId="2" borderId="37" xfId="0" applyFont="1" applyFill="1" applyBorder="1">
      <alignment vertical="center"/>
    </xf>
    <xf numFmtId="0" fontId="8" fillId="2" borderId="35" xfId="0" applyFont="1" applyFill="1" applyBorder="1" applyAlignment="1">
      <alignment horizontal="right" vertical="center"/>
    </xf>
    <xf numFmtId="0" fontId="28" fillId="2" borderId="38" xfId="0" applyFont="1" applyFill="1" applyBorder="1">
      <alignment vertical="center"/>
    </xf>
    <xf numFmtId="0" fontId="27" fillId="2" borderId="33" xfId="0" applyFont="1" applyFill="1" applyBorder="1">
      <alignment vertical="center"/>
    </xf>
    <xf numFmtId="0" fontId="31" fillId="2" borderId="0" xfId="0" applyFont="1" applyFill="1">
      <alignment vertical="center"/>
    </xf>
    <xf numFmtId="0" fontId="32" fillId="2" borderId="0" xfId="0" applyFont="1" applyFill="1">
      <alignment vertical="center"/>
    </xf>
    <xf numFmtId="0" fontId="9" fillId="2" borderId="0" xfId="0" applyFont="1" applyFill="1" applyAlignment="1">
      <alignment horizontal="left" vertical="center" indent="1"/>
    </xf>
    <xf numFmtId="0" fontId="9" fillId="0" borderId="0" xfId="0" applyFont="1" applyAlignment="1">
      <alignment horizontal="left" vertical="center" indent="1"/>
    </xf>
    <xf numFmtId="0" fontId="10" fillId="2" borderId="0" xfId="0" applyFont="1" applyFill="1" applyAlignment="1">
      <alignment vertical="center" shrinkToFit="1"/>
    </xf>
    <xf numFmtId="0" fontId="9" fillId="2" borderId="5" xfId="0" applyFont="1" applyFill="1" applyBorder="1" applyAlignment="1">
      <alignment horizontal="left" vertical="center" indent="1"/>
    </xf>
    <xf numFmtId="0" fontId="12" fillId="2" borderId="0" xfId="0" applyFont="1" applyFill="1" applyAlignment="1">
      <alignment horizontal="right" vertical="center"/>
    </xf>
    <xf numFmtId="0" fontId="9" fillId="2" borderId="0" xfId="2" applyFont="1" applyFill="1">
      <alignment vertical="center"/>
    </xf>
    <xf numFmtId="0" fontId="35" fillId="2" borderId="0" xfId="2" applyFont="1" applyFill="1">
      <alignment vertical="center"/>
    </xf>
    <xf numFmtId="0" fontId="9" fillId="2" borderId="36" xfId="0" applyFont="1" applyFill="1" applyBorder="1">
      <alignment vertical="center"/>
    </xf>
    <xf numFmtId="0" fontId="9" fillId="2" borderId="35" xfId="2" applyFont="1" applyFill="1" applyBorder="1">
      <alignment vertical="center"/>
    </xf>
    <xf numFmtId="0" fontId="9" fillId="3" borderId="1" xfId="2" applyFont="1" applyFill="1" applyBorder="1">
      <alignment vertical="center"/>
    </xf>
    <xf numFmtId="178" fontId="9" fillId="0" borderId="4" xfId="2" applyNumberFormat="1" applyFont="1" applyBorder="1" applyAlignment="1">
      <alignment horizontal="left" vertical="center" indent="1"/>
    </xf>
    <xf numFmtId="178" fontId="9" fillId="0" borderId="6" xfId="2" applyNumberFormat="1" applyFont="1" applyBorder="1" applyAlignment="1">
      <alignment horizontal="left" vertical="center" indent="1"/>
    </xf>
    <xf numFmtId="0" fontId="9" fillId="0" borderId="4" xfId="2" applyFont="1" applyBorder="1" applyAlignment="1">
      <alignment horizontal="left" vertical="center" indent="1"/>
    </xf>
    <xf numFmtId="0" fontId="9" fillId="2" borderId="5" xfId="2" applyFont="1" applyFill="1" applyBorder="1" applyAlignment="1">
      <alignment horizontal="left" vertical="center" indent="1"/>
    </xf>
    <xf numFmtId="0" fontId="9" fillId="2" borderId="5" xfId="2" applyFont="1" applyFill="1" applyBorder="1">
      <alignment vertical="center"/>
    </xf>
    <xf numFmtId="0" fontId="9" fillId="2" borderId="6" xfId="2" applyFont="1" applyFill="1" applyBorder="1">
      <alignment vertical="center"/>
    </xf>
    <xf numFmtId="0" fontId="9" fillId="2" borderId="4" xfId="2" applyFont="1" applyFill="1" applyBorder="1" applyAlignment="1">
      <alignment horizontal="left" vertical="center" indent="1"/>
    </xf>
    <xf numFmtId="0" fontId="9" fillId="2" borderId="5" xfId="0" applyFont="1" applyFill="1" applyBorder="1">
      <alignment vertical="center"/>
    </xf>
    <xf numFmtId="0" fontId="9" fillId="2" borderId="6" xfId="0" applyFont="1" applyFill="1" applyBorder="1">
      <alignment vertical="center"/>
    </xf>
    <xf numFmtId="0" fontId="9" fillId="2" borderId="4" xfId="0" applyFont="1" applyFill="1" applyBorder="1" applyAlignment="1">
      <alignment horizontal="left" vertical="center" indent="1"/>
    </xf>
    <xf numFmtId="0" fontId="9" fillId="0" borderId="0" xfId="2" applyFont="1">
      <alignment vertical="center"/>
    </xf>
    <xf numFmtId="0" fontId="9" fillId="0" borderId="0" xfId="2" applyFont="1" applyAlignment="1">
      <alignment horizontal="left" vertical="center" indent="1"/>
    </xf>
    <xf numFmtId="0" fontId="9" fillId="2" borderId="0" xfId="2" applyFont="1" applyFill="1" applyAlignment="1">
      <alignment horizontal="left" vertical="center" indent="1"/>
    </xf>
    <xf numFmtId="0" fontId="9" fillId="3" borderId="41" xfId="2" applyFont="1" applyFill="1" applyBorder="1" applyAlignment="1">
      <alignment vertical="center" shrinkToFit="1"/>
    </xf>
    <xf numFmtId="0" fontId="9" fillId="0" borderId="43" xfId="2" applyFont="1" applyBorder="1" applyAlignment="1">
      <alignment horizontal="left" vertical="center" indent="1"/>
    </xf>
    <xf numFmtId="0" fontId="9" fillId="2" borderId="40" xfId="2" applyFont="1" applyFill="1" applyBorder="1" applyAlignment="1">
      <alignment horizontal="left" vertical="center" indent="1"/>
    </xf>
    <xf numFmtId="0" fontId="9" fillId="2" borderId="40" xfId="0" applyFont="1" applyFill="1" applyBorder="1">
      <alignment vertical="center"/>
    </xf>
    <xf numFmtId="0" fontId="9" fillId="2" borderId="23" xfId="0" applyFont="1" applyFill="1" applyBorder="1">
      <alignment vertical="center"/>
    </xf>
    <xf numFmtId="0" fontId="9" fillId="3" borderId="41" xfId="2" applyFont="1" applyFill="1" applyBorder="1">
      <alignment vertical="center"/>
    </xf>
    <xf numFmtId="0" fontId="9" fillId="2" borderId="37" xfId="2" applyFont="1" applyFill="1" applyBorder="1">
      <alignment vertical="center"/>
    </xf>
    <xf numFmtId="0" fontId="9" fillId="2" borderId="38" xfId="2" applyFont="1" applyFill="1" applyBorder="1">
      <alignment vertical="center"/>
    </xf>
    <xf numFmtId="0" fontId="9" fillId="2" borderId="38" xfId="0" applyFont="1" applyFill="1" applyBorder="1">
      <alignment vertical="center"/>
    </xf>
    <xf numFmtId="0" fontId="9" fillId="2" borderId="39" xfId="0" applyFont="1" applyFill="1" applyBorder="1">
      <alignment vertical="center"/>
    </xf>
    <xf numFmtId="0" fontId="9" fillId="2" borderId="0" xfId="2" applyFont="1" applyFill="1" applyAlignment="1">
      <alignment vertical="center" wrapText="1"/>
    </xf>
    <xf numFmtId="0" fontId="9" fillId="2" borderId="0" xfId="2" applyFont="1" applyFill="1" applyAlignment="1">
      <alignment horizontal="center" vertical="center" wrapText="1"/>
    </xf>
    <xf numFmtId="0" fontId="9" fillId="3" borderId="1" xfId="2" applyFont="1" applyFill="1" applyBorder="1" applyAlignment="1">
      <alignment vertical="center" shrinkToFit="1"/>
    </xf>
    <xf numFmtId="0" fontId="8" fillId="2" borderId="2" xfId="0" applyFont="1" applyFill="1" applyBorder="1" applyAlignment="1">
      <alignment vertical="top" wrapText="1"/>
    </xf>
    <xf numFmtId="0" fontId="8" fillId="2" borderId="0" xfId="6" applyFont="1" applyFill="1">
      <alignment vertical="center"/>
    </xf>
    <xf numFmtId="0" fontId="12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vertical="center" shrinkToFit="1"/>
    </xf>
    <xf numFmtId="0" fontId="10" fillId="2" borderId="0" xfId="2" applyFont="1" applyFill="1" applyAlignment="1">
      <alignment horizontal="right" vertical="center" shrinkToFit="1"/>
    </xf>
    <xf numFmtId="0" fontId="10" fillId="2" borderId="0" xfId="2" applyFont="1" applyFill="1" applyAlignment="1">
      <alignment horizontal="right" vertical="center"/>
    </xf>
    <xf numFmtId="0" fontId="10" fillId="2" borderId="0" xfId="2" applyFont="1" applyFill="1" applyAlignment="1">
      <alignment horizontal="right"/>
    </xf>
    <xf numFmtId="0" fontId="36" fillId="2" borderId="0" xfId="0" applyFont="1" applyFill="1">
      <alignment vertical="center"/>
    </xf>
    <xf numFmtId="0" fontId="8" fillId="2" borderId="3" xfId="0" applyFont="1" applyFill="1" applyBorder="1" applyAlignment="1">
      <alignment vertical="top" wrapText="1"/>
    </xf>
    <xf numFmtId="0" fontId="8" fillId="2" borderId="26" xfId="0" applyFont="1" applyFill="1" applyBorder="1" applyAlignment="1">
      <alignment horizontal="center" vertical="center"/>
    </xf>
    <xf numFmtId="0" fontId="8" fillId="2" borderId="49" xfId="0" applyFont="1" applyFill="1" applyBorder="1">
      <alignment vertical="center"/>
    </xf>
    <xf numFmtId="0" fontId="12" fillId="2" borderId="0" xfId="0" applyFont="1" applyFill="1">
      <alignment vertical="center"/>
    </xf>
    <xf numFmtId="0" fontId="1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shrinkToFit="1"/>
    </xf>
    <xf numFmtId="179" fontId="8" fillId="2" borderId="0" xfId="0" applyNumberFormat="1" applyFont="1" applyFill="1">
      <alignment vertical="center"/>
    </xf>
    <xf numFmtId="179" fontId="8" fillId="2" borderId="0" xfId="0" applyNumberFormat="1" applyFont="1" applyFill="1" applyAlignment="1">
      <alignment horizontal="center" vertical="center"/>
    </xf>
    <xf numFmtId="0" fontId="12" fillId="2" borderId="0" xfId="6" applyFont="1" applyFill="1" applyAlignment="1">
      <alignment horizontal="right"/>
    </xf>
    <xf numFmtId="38" fontId="8" fillId="2" borderId="0" xfId="3" applyFont="1" applyFill="1">
      <alignment vertical="center"/>
    </xf>
    <xf numFmtId="38" fontId="8" fillId="2" borderId="0" xfId="3" applyFont="1" applyFill="1" applyAlignment="1">
      <alignment shrinkToFit="1"/>
    </xf>
    <xf numFmtId="38" fontId="8" fillId="2" borderId="0" xfId="3" applyFont="1" applyFill="1" applyAlignment="1">
      <alignment vertical="center"/>
    </xf>
    <xf numFmtId="0" fontId="12" fillId="2" borderId="0" xfId="0" applyFont="1" applyFill="1" applyAlignment="1">
      <alignment shrinkToFit="1"/>
    </xf>
    <xf numFmtId="0" fontId="12" fillId="2" borderId="0" xfId="0" applyFont="1" applyFill="1" applyAlignment="1">
      <alignment horizontal="right"/>
    </xf>
    <xf numFmtId="0" fontId="12" fillId="2" borderId="0" xfId="6" applyFont="1" applyFill="1" applyAlignment="1">
      <alignment horizontal="center" vertical="center" wrapText="1" shrinkToFit="1"/>
    </xf>
    <xf numFmtId="0" fontId="8" fillId="2" borderId="0" xfId="6" applyFont="1" applyFill="1" applyAlignment="1">
      <alignment horizontal="center" vertical="center" wrapText="1"/>
    </xf>
    <xf numFmtId="176" fontId="37" fillId="2" borderId="0" xfId="6" applyNumberFormat="1" applyFont="1" applyFill="1" applyAlignment="1">
      <alignment horizontal="center" vertical="center" shrinkToFit="1"/>
    </xf>
    <xf numFmtId="176" fontId="37" fillId="2" borderId="0" xfId="6" applyNumberFormat="1" applyFont="1" applyFill="1" applyAlignment="1">
      <alignment horizontal="right" vertical="center" shrinkToFit="1"/>
    </xf>
    <xf numFmtId="0" fontId="8" fillId="2" borderId="0" xfId="6" applyFont="1" applyFill="1" applyAlignment="1">
      <alignment horizontal="center" vertical="center"/>
    </xf>
    <xf numFmtId="38" fontId="9" fillId="2" borderId="0" xfId="3" applyFont="1" applyFill="1" applyAlignment="1">
      <alignment horizontal="right" vertical="center"/>
    </xf>
    <xf numFmtId="0" fontId="34" fillId="0" borderId="0" xfId="0" applyFont="1" applyAlignment="1">
      <alignment horizontal="center" vertical="center"/>
    </xf>
    <xf numFmtId="0" fontId="11" fillId="2" borderId="11" xfId="0" applyFont="1" applyFill="1" applyBorder="1" applyAlignment="1">
      <alignment horizontal="center"/>
    </xf>
    <xf numFmtId="0" fontId="8" fillId="2" borderId="8" xfId="0" applyFont="1" applyFill="1" applyBorder="1" applyAlignment="1">
      <alignment vertical="top" wrapText="1"/>
    </xf>
    <xf numFmtId="0" fontId="8" fillId="2" borderId="9" xfId="0" applyFont="1" applyFill="1" applyBorder="1" applyAlignment="1">
      <alignment vertical="top" wrapText="1"/>
    </xf>
    <xf numFmtId="0" fontId="8" fillId="2" borderId="7" xfId="0" applyFont="1" applyFill="1" applyBorder="1" applyAlignment="1">
      <alignment vertical="center" wrapText="1"/>
    </xf>
    <xf numFmtId="0" fontId="8" fillId="4" borderId="0" xfId="0" applyFont="1" applyFill="1">
      <alignment vertical="center"/>
    </xf>
    <xf numFmtId="0" fontId="38" fillId="2" borderId="0" xfId="0" applyFont="1" applyFill="1">
      <alignment vertical="center"/>
    </xf>
    <xf numFmtId="0" fontId="11" fillId="4" borderId="0" xfId="2" applyFont="1" applyFill="1" applyAlignment="1">
      <alignment horizontal="left" vertical="center" indent="1" shrinkToFit="1"/>
    </xf>
    <xf numFmtId="0" fontId="9" fillId="4" borderId="0" xfId="2" applyFont="1" applyFill="1" applyAlignment="1">
      <alignment horizontal="left" vertical="center" indent="1" shrinkToFit="1"/>
    </xf>
    <xf numFmtId="0" fontId="8" fillId="4" borderId="0" xfId="0" applyFont="1" applyFill="1" applyAlignment="1">
      <alignment horizontal="left" vertical="center" indent="1"/>
    </xf>
    <xf numFmtId="0" fontId="12" fillId="4" borderId="0" xfId="2" applyFont="1" applyFill="1" applyAlignment="1">
      <alignment horizontal="left" vertical="center" indent="1" shrinkToFit="1"/>
    </xf>
    <xf numFmtId="0" fontId="12" fillId="4" borderId="0" xfId="0" applyFont="1" applyFill="1" applyAlignment="1">
      <alignment horizontal="left" vertical="center" indent="1" shrinkToFit="1"/>
    </xf>
    <xf numFmtId="0" fontId="8" fillId="2" borderId="15" xfId="0" applyFont="1" applyFill="1" applyBorder="1" applyAlignment="1">
      <alignment vertical="center" wrapText="1"/>
    </xf>
    <xf numFmtId="0" fontId="8" fillId="2" borderId="21" xfId="0" applyFont="1" applyFill="1" applyBorder="1" applyAlignment="1">
      <alignment vertical="top" wrapText="1"/>
    </xf>
    <xf numFmtId="0" fontId="8" fillId="2" borderId="22" xfId="0" applyFont="1" applyFill="1" applyBorder="1" applyAlignment="1">
      <alignment vertical="top" wrapText="1"/>
    </xf>
    <xf numFmtId="0" fontId="8" fillId="3" borderId="0" xfId="0" applyFont="1" applyFill="1" applyAlignment="1">
      <alignment horizontal="center" vertical="center" shrinkToFit="1"/>
    </xf>
    <xf numFmtId="0" fontId="11" fillId="2" borderId="11" xfId="0" applyFont="1" applyFill="1" applyBorder="1">
      <alignment vertical="center"/>
    </xf>
    <xf numFmtId="178" fontId="9" fillId="0" borderId="6" xfId="2" applyNumberFormat="1" applyFont="1" applyBorder="1">
      <alignment vertical="center"/>
    </xf>
    <xf numFmtId="0" fontId="11" fillId="3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/>
    </xf>
    <xf numFmtId="0" fontId="20" fillId="2" borderId="8" xfId="0" applyFont="1" applyFill="1" applyBorder="1" applyAlignment="1">
      <alignment vertical="top"/>
    </xf>
    <xf numFmtId="0" fontId="20" fillId="2" borderId="0" xfId="0" applyFont="1" applyFill="1" applyAlignment="1">
      <alignment vertical="top"/>
    </xf>
    <xf numFmtId="0" fontId="9" fillId="2" borderId="0" xfId="0" applyFont="1" applyFill="1" applyAlignment="1">
      <alignment vertical="center" wrapText="1"/>
    </xf>
    <xf numFmtId="38" fontId="42" fillId="2" borderId="1" xfId="3" applyFont="1" applyFill="1" applyBorder="1" applyAlignment="1">
      <alignment vertical="center" wrapText="1"/>
    </xf>
    <xf numFmtId="38" fontId="42" fillId="2" borderId="14" xfId="3" applyFont="1" applyFill="1" applyBorder="1" applyAlignment="1">
      <alignment vertical="center" wrapText="1"/>
    </xf>
    <xf numFmtId="0" fontId="12" fillId="2" borderId="55" xfId="6" applyFont="1" applyFill="1" applyBorder="1" applyAlignment="1">
      <alignment horizontal="center" vertical="center" wrapText="1"/>
    </xf>
    <xf numFmtId="38" fontId="42" fillId="2" borderId="59" xfId="3" applyFont="1" applyFill="1" applyBorder="1" applyAlignment="1">
      <alignment vertical="center" wrapText="1"/>
    </xf>
    <xf numFmtId="38" fontId="42" fillId="2" borderId="61" xfId="3" applyFont="1" applyFill="1" applyBorder="1" applyAlignment="1">
      <alignment vertical="center" wrapText="1"/>
    </xf>
    <xf numFmtId="38" fontId="42" fillId="4" borderId="63" xfId="3" applyFont="1" applyFill="1" applyBorder="1" applyAlignment="1">
      <alignment vertical="center" wrapText="1"/>
    </xf>
    <xf numFmtId="38" fontId="42" fillId="4" borderId="64" xfId="3" applyFont="1" applyFill="1" applyBorder="1" applyAlignment="1">
      <alignment vertical="center" wrapText="1"/>
    </xf>
    <xf numFmtId="0" fontId="17" fillId="2" borderId="0" xfId="0" applyFont="1" applyFill="1">
      <alignment vertical="center"/>
    </xf>
    <xf numFmtId="0" fontId="14" fillId="2" borderId="0" xfId="0" applyFont="1" applyFill="1" applyAlignment="1">
      <alignment horizontal="left" vertical="center"/>
    </xf>
    <xf numFmtId="0" fontId="39" fillId="2" borderId="0" xfId="0" applyFont="1" applyFill="1">
      <alignment vertical="center"/>
    </xf>
    <xf numFmtId="0" fontId="39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/>
    </xf>
    <xf numFmtId="0" fontId="17" fillId="2" borderId="3" xfId="0" applyFont="1" applyFill="1" applyBorder="1">
      <alignment vertical="center"/>
    </xf>
    <xf numFmtId="0" fontId="12" fillId="2" borderId="0" xfId="2" applyFont="1" applyFill="1" applyAlignment="1">
      <alignment horizontal="left" vertical="center" indent="1" shrinkToFit="1"/>
    </xf>
    <xf numFmtId="0" fontId="11" fillId="3" borderId="0" xfId="0" applyFont="1" applyFill="1" applyAlignment="1">
      <alignment horizontal="left" vertical="center" indent="1" shrinkToFit="1"/>
    </xf>
    <xf numFmtId="0" fontId="17" fillId="2" borderId="38" xfId="0" applyFont="1" applyFill="1" applyBorder="1">
      <alignment vertical="center"/>
    </xf>
    <xf numFmtId="0" fontId="10" fillId="2" borderId="0" xfId="0" applyFont="1" applyFill="1" applyAlignment="1">
      <alignment horizontal="center"/>
    </xf>
    <xf numFmtId="0" fontId="12" fillId="0" borderId="0" xfId="0" applyFont="1" applyAlignment="1">
      <alignment horizontal="right"/>
    </xf>
    <xf numFmtId="0" fontId="17" fillId="0" borderId="0" xfId="0" applyFont="1">
      <alignment vertical="center"/>
    </xf>
    <xf numFmtId="0" fontId="1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2" borderId="11" xfId="0" applyFont="1" applyFill="1" applyBorder="1" applyAlignment="1">
      <alignment horizontal="right"/>
    </xf>
    <xf numFmtId="0" fontId="11" fillId="2" borderId="0" xfId="0" applyFont="1" applyFill="1" applyAlignment="1">
      <alignment horizontal="center"/>
    </xf>
    <xf numFmtId="0" fontId="12" fillId="2" borderId="11" xfId="6" applyFont="1" applyFill="1" applyBorder="1" applyAlignment="1">
      <alignment vertical="center" wrapText="1" shrinkToFit="1"/>
    </xf>
    <xf numFmtId="0" fontId="17" fillId="2" borderId="0" xfId="6" applyFont="1" applyFill="1" applyAlignment="1"/>
    <xf numFmtId="0" fontId="12" fillId="2" borderId="69" xfId="6" applyFont="1" applyFill="1" applyBorder="1" applyAlignment="1">
      <alignment horizontal="center" vertical="center" wrapText="1"/>
    </xf>
    <xf numFmtId="0" fontId="14" fillId="2" borderId="11" xfId="0" applyFont="1" applyFill="1" applyBorder="1">
      <alignment vertical="center"/>
    </xf>
    <xf numFmtId="0" fontId="17" fillId="2" borderId="11" xfId="6" applyFont="1" applyFill="1" applyBorder="1" applyAlignment="1"/>
    <xf numFmtId="0" fontId="12" fillId="2" borderId="11" xfId="6" applyFont="1" applyFill="1" applyBorder="1" applyAlignment="1">
      <alignment horizontal="center" vertical="center" wrapText="1" shrinkToFit="1"/>
    </xf>
    <xf numFmtId="0" fontId="8" fillId="2" borderId="0" xfId="0" applyFont="1" applyFill="1" applyAlignment="1">
      <alignment horizontal="left" vertical="center" indent="1"/>
    </xf>
    <xf numFmtId="0" fontId="8" fillId="0" borderId="0" xfId="2" applyFont="1" applyAlignment="1">
      <alignment vertical="center" shrinkToFit="1"/>
    </xf>
    <xf numFmtId="49" fontId="8" fillId="2" borderId="8" xfId="0" applyNumberFormat="1" applyFont="1" applyFill="1" applyBorder="1" applyAlignment="1">
      <alignment vertical="top" wrapText="1"/>
    </xf>
    <xf numFmtId="0" fontId="8" fillId="2" borderId="10" xfId="0" applyFont="1" applyFill="1" applyBorder="1">
      <alignment vertical="center"/>
    </xf>
    <xf numFmtId="49" fontId="8" fillId="2" borderId="3" xfId="0" applyNumberFormat="1" applyFont="1" applyFill="1" applyBorder="1" applyAlignment="1">
      <alignment vertical="center" wrapText="1"/>
    </xf>
    <xf numFmtId="0" fontId="0" fillId="2" borderId="0" xfId="0" applyFill="1">
      <alignment vertical="center"/>
    </xf>
    <xf numFmtId="49" fontId="8" fillId="2" borderId="0" xfId="0" applyNumberFormat="1" applyFont="1" applyFill="1" applyAlignment="1">
      <alignment vertical="center" wrapText="1"/>
    </xf>
    <xf numFmtId="0" fontId="13" fillId="2" borderId="32" xfId="0" applyFont="1" applyFill="1" applyBorder="1">
      <alignment vertical="center"/>
    </xf>
    <xf numFmtId="178" fontId="8" fillId="2" borderId="35" xfId="0" applyNumberFormat="1" applyFont="1" applyFill="1" applyBorder="1" applyAlignment="1">
      <alignment horizontal="center" vertical="center"/>
    </xf>
    <xf numFmtId="178" fontId="8" fillId="2" borderId="36" xfId="0" applyNumberFormat="1" applyFont="1" applyFill="1" applyBorder="1">
      <alignment vertical="center"/>
    </xf>
    <xf numFmtId="0" fontId="8" fillId="2" borderId="36" xfId="0" applyFont="1" applyFill="1" applyBorder="1" applyAlignment="1">
      <alignment vertical="center" shrinkToFit="1"/>
    </xf>
    <xf numFmtId="0" fontId="9" fillId="2" borderId="35" xfId="0" applyFont="1" applyFill="1" applyBorder="1" applyAlignment="1">
      <alignment vertical="center" wrapText="1"/>
    </xf>
    <xf numFmtId="0" fontId="14" fillId="2" borderId="35" xfId="0" applyFont="1" applyFill="1" applyBorder="1" applyAlignment="1">
      <alignment horizontal="left" vertical="center"/>
    </xf>
    <xf numFmtId="0" fontId="8" fillId="2" borderId="35" xfId="6" applyFont="1" applyFill="1" applyBorder="1">
      <alignment vertical="center"/>
    </xf>
    <xf numFmtId="38" fontId="8" fillId="2" borderId="35" xfId="3" applyFont="1" applyFill="1" applyBorder="1">
      <alignment vertical="center"/>
    </xf>
    <xf numFmtId="38" fontId="8" fillId="2" borderId="0" xfId="3" applyFont="1" applyFill="1" applyBorder="1">
      <alignment vertical="center"/>
    </xf>
    <xf numFmtId="38" fontId="8" fillId="2" borderId="35" xfId="3" applyFont="1" applyFill="1" applyBorder="1" applyAlignment="1">
      <alignment vertical="center"/>
    </xf>
    <xf numFmtId="38" fontId="8" fillId="2" borderId="0" xfId="3" applyFont="1" applyFill="1" applyBorder="1" applyAlignment="1">
      <alignment vertical="center"/>
    </xf>
    <xf numFmtId="38" fontId="8" fillId="2" borderId="35" xfId="3" applyFont="1" applyFill="1" applyBorder="1" applyAlignment="1">
      <alignment shrinkToFit="1"/>
    </xf>
    <xf numFmtId="38" fontId="8" fillId="2" borderId="0" xfId="3" applyFont="1" applyFill="1" applyBorder="1" applyAlignment="1">
      <alignment shrinkToFit="1"/>
    </xf>
    <xf numFmtId="0" fontId="9" fillId="2" borderId="35" xfId="0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horizontal="left" vertical="center" indent="1"/>
    </xf>
    <xf numFmtId="0" fontId="12" fillId="2" borderId="37" xfId="0" applyFont="1" applyFill="1" applyBorder="1" applyAlignment="1">
      <alignment shrinkToFit="1"/>
    </xf>
    <xf numFmtId="0" fontId="8" fillId="2" borderId="38" xfId="6" applyFont="1" applyFill="1" applyBorder="1">
      <alignment vertical="center"/>
    </xf>
    <xf numFmtId="0" fontId="10" fillId="2" borderId="38" xfId="0" applyFont="1" applyFill="1" applyBorder="1" applyAlignment="1">
      <alignment horizontal="center"/>
    </xf>
    <xf numFmtId="0" fontId="12" fillId="2" borderId="38" xfId="0" applyFont="1" applyFill="1" applyBorder="1" applyAlignment="1">
      <alignment shrinkToFit="1"/>
    </xf>
    <xf numFmtId="0" fontId="8" fillId="2" borderId="36" xfId="0" applyFont="1" applyFill="1" applyBorder="1" applyAlignment="1">
      <alignment horizontal="left" vertical="center"/>
    </xf>
    <xf numFmtId="0" fontId="8" fillId="2" borderId="27" xfId="0" applyFont="1" applyFill="1" applyBorder="1">
      <alignment vertical="center"/>
    </xf>
    <xf numFmtId="0" fontId="8" fillId="2" borderId="44" xfId="0" applyFont="1" applyFill="1" applyBorder="1">
      <alignment vertical="center"/>
    </xf>
    <xf numFmtId="0" fontId="9" fillId="2" borderId="44" xfId="0" applyFont="1" applyFill="1" applyBorder="1">
      <alignment vertical="center"/>
    </xf>
    <xf numFmtId="0" fontId="8" fillId="2" borderId="25" xfId="0" applyFont="1" applyFill="1" applyBorder="1">
      <alignment vertical="center"/>
    </xf>
    <xf numFmtId="0" fontId="8" fillId="2" borderId="77" xfId="0" applyFont="1" applyFill="1" applyBorder="1">
      <alignment vertical="center"/>
    </xf>
    <xf numFmtId="0" fontId="8" fillId="2" borderId="78" xfId="0" applyFont="1" applyFill="1" applyBorder="1">
      <alignment vertical="center"/>
    </xf>
    <xf numFmtId="0" fontId="9" fillId="2" borderId="78" xfId="0" applyFont="1" applyFill="1" applyBorder="1" applyAlignment="1">
      <alignment horizontal="left" vertical="center" indent="1"/>
    </xf>
    <xf numFmtId="0" fontId="8" fillId="2" borderId="28" xfId="0" applyFont="1" applyFill="1" applyBorder="1">
      <alignment vertical="center"/>
    </xf>
    <xf numFmtId="0" fontId="8" fillId="2" borderId="29" xfId="6" applyFont="1" applyFill="1" applyBorder="1">
      <alignment vertical="center"/>
    </xf>
    <xf numFmtId="0" fontId="8" fillId="2" borderId="29" xfId="0" applyFont="1" applyFill="1" applyBorder="1">
      <alignment vertical="center"/>
    </xf>
    <xf numFmtId="0" fontId="10" fillId="2" borderId="29" xfId="0" applyFont="1" applyFill="1" applyBorder="1" applyAlignment="1">
      <alignment horizontal="center"/>
    </xf>
    <xf numFmtId="0" fontId="12" fillId="2" borderId="24" xfId="0" applyFont="1" applyFill="1" applyBorder="1" applyAlignment="1">
      <alignment shrinkToFit="1"/>
    </xf>
    <xf numFmtId="0" fontId="8" fillId="2" borderId="81" xfId="0" applyFont="1" applyFill="1" applyBorder="1">
      <alignment vertical="center"/>
    </xf>
    <xf numFmtId="0" fontId="8" fillId="2" borderId="34" xfId="0" applyFont="1" applyFill="1" applyBorder="1">
      <alignment vertical="center"/>
    </xf>
    <xf numFmtId="0" fontId="35" fillId="2" borderId="0" xfId="0" applyFont="1" applyFill="1">
      <alignment vertical="center"/>
    </xf>
    <xf numFmtId="38" fontId="42" fillId="4" borderId="76" xfId="3" applyFont="1" applyFill="1" applyBorder="1" applyAlignment="1">
      <alignment vertical="center" shrinkToFit="1"/>
    </xf>
    <xf numFmtId="178" fontId="9" fillId="2" borderId="4" xfId="2" applyNumberFormat="1" applyFont="1" applyFill="1" applyBorder="1" applyAlignment="1">
      <alignment horizontal="left" vertical="center" indent="1" shrinkToFit="1"/>
    </xf>
    <xf numFmtId="178" fontId="9" fillId="2" borderId="6" xfId="2" applyNumberFormat="1" applyFont="1" applyFill="1" applyBorder="1" applyAlignment="1">
      <alignment horizontal="left" vertical="center" indent="1" shrinkToFit="1"/>
    </xf>
    <xf numFmtId="0" fontId="9" fillId="2" borderId="3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178" fontId="9" fillId="0" borderId="1" xfId="2" applyNumberFormat="1" applyFont="1" applyBorder="1" applyAlignment="1">
      <alignment horizontal="center" vertical="center" shrinkToFit="1"/>
    </xf>
    <xf numFmtId="0" fontId="11" fillId="4" borderId="0" xfId="2" applyFont="1" applyFill="1" applyAlignment="1">
      <alignment horizontal="left" vertical="center" indent="1" shrinkToFit="1"/>
    </xf>
    <xf numFmtId="0" fontId="9" fillId="2" borderId="0" xfId="0" applyFont="1" applyFill="1" applyAlignment="1">
      <alignment horizontal="distributed" vertical="center" shrinkToFit="1"/>
    </xf>
    <xf numFmtId="0" fontId="11" fillId="3" borderId="0" xfId="2" applyFont="1" applyFill="1" applyAlignment="1">
      <alignment horizontal="center" vertical="center"/>
    </xf>
    <xf numFmtId="0" fontId="8" fillId="4" borderId="0" xfId="2" applyFont="1" applyFill="1" applyAlignment="1">
      <alignment horizontal="left" vertical="center" indent="1" shrinkToFit="1"/>
    </xf>
    <xf numFmtId="0" fontId="12" fillId="4" borderId="0" xfId="2" applyFont="1" applyFill="1" applyAlignment="1">
      <alignment horizontal="left" vertical="center" indent="1" shrinkToFit="1"/>
    </xf>
    <xf numFmtId="0" fontId="17" fillId="2" borderId="0" xfId="2" applyFont="1" applyFill="1" applyAlignment="1">
      <alignment vertical="top" wrapText="1"/>
    </xf>
    <xf numFmtId="38" fontId="9" fillId="2" borderId="7" xfId="3" applyFont="1" applyFill="1" applyBorder="1" applyAlignment="1">
      <alignment horizontal="right" vertical="center"/>
    </xf>
    <xf numFmtId="38" fontId="9" fillId="2" borderId="8" xfId="3" applyFont="1" applyFill="1" applyBorder="1" applyAlignment="1">
      <alignment horizontal="right" vertical="center"/>
    </xf>
    <xf numFmtId="38" fontId="9" fillId="2" borderId="9" xfId="3" applyFont="1" applyFill="1" applyBorder="1" applyAlignment="1">
      <alignment horizontal="right" vertical="center"/>
    </xf>
    <xf numFmtId="38" fontId="9" fillId="2" borderId="10" xfId="3" applyFont="1" applyFill="1" applyBorder="1" applyAlignment="1">
      <alignment horizontal="right" vertical="center"/>
    </xf>
    <xf numFmtId="38" fontId="9" fillId="2" borderId="11" xfId="3" applyFont="1" applyFill="1" applyBorder="1" applyAlignment="1">
      <alignment horizontal="right" vertical="center"/>
    </xf>
    <xf numFmtId="38" fontId="9" fillId="2" borderId="12" xfId="3" applyFont="1" applyFill="1" applyBorder="1" applyAlignment="1">
      <alignment horizontal="right" vertical="center"/>
    </xf>
    <xf numFmtId="0" fontId="14" fillId="2" borderId="0" xfId="0" applyFont="1" applyFill="1" applyAlignment="1">
      <alignment horizontal="left" vertical="center"/>
    </xf>
    <xf numFmtId="179" fontId="8" fillId="2" borderId="7" xfId="0" applyNumberFormat="1" applyFont="1" applyFill="1" applyBorder="1" applyAlignment="1">
      <alignment horizontal="center" vertical="center"/>
    </xf>
    <xf numFmtId="179" fontId="8" fillId="2" borderId="8" xfId="0" applyNumberFormat="1" applyFont="1" applyFill="1" applyBorder="1" applyAlignment="1">
      <alignment horizontal="center" vertical="center"/>
    </xf>
    <xf numFmtId="179" fontId="8" fillId="2" borderId="9" xfId="0" applyNumberFormat="1" applyFont="1" applyFill="1" applyBorder="1" applyAlignment="1">
      <alignment horizontal="center" vertical="center"/>
    </xf>
    <xf numFmtId="179" fontId="8" fillId="2" borderId="10" xfId="0" applyNumberFormat="1" applyFont="1" applyFill="1" applyBorder="1" applyAlignment="1">
      <alignment horizontal="center" vertical="center"/>
    </xf>
    <xf numFmtId="179" fontId="8" fillId="2" borderId="11" xfId="0" applyNumberFormat="1" applyFont="1" applyFill="1" applyBorder="1" applyAlignment="1">
      <alignment horizontal="center" vertical="center"/>
    </xf>
    <xf numFmtId="179" fontId="8" fillId="2" borderId="12" xfId="0" applyNumberFormat="1" applyFont="1" applyFill="1" applyBorder="1" applyAlignment="1">
      <alignment horizontal="center" vertical="center"/>
    </xf>
    <xf numFmtId="0" fontId="9" fillId="4" borderId="0" xfId="2" applyFont="1" applyFill="1" applyAlignment="1">
      <alignment horizontal="left" vertical="center" indent="1" shrinkToFit="1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2" borderId="10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41" fillId="2" borderId="0" xfId="6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78" fontId="8" fillId="3" borderId="4" xfId="0" applyNumberFormat="1" applyFont="1" applyFill="1" applyBorder="1" applyAlignment="1">
      <alignment horizontal="center" vertical="center"/>
    </xf>
    <xf numFmtId="178" fontId="8" fillId="3" borderId="5" xfId="0" applyNumberFormat="1" applyFont="1" applyFill="1" applyBorder="1" applyAlignment="1">
      <alignment horizontal="center" vertical="center"/>
    </xf>
    <xf numFmtId="178" fontId="8" fillId="3" borderId="6" xfId="0" applyNumberFormat="1" applyFont="1" applyFill="1" applyBorder="1" applyAlignment="1">
      <alignment horizontal="center" vertical="center"/>
    </xf>
    <xf numFmtId="0" fontId="8" fillId="2" borderId="0" xfId="0" applyFont="1" applyFill="1" applyAlignment="1">
      <alignment horizontal="right" vertical="center" shrinkToFit="1"/>
    </xf>
    <xf numFmtId="0" fontId="8" fillId="2" borderId="0" xfId="0" applyFont="1" applyFill="1" applyAlignment="1">
      <alignment horizontal="center" vertical="center"/>
    </xf>
    <xf numFmtId="0" fontId="8" fillId="2" borderId="10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48" xfId="0" applyFont="1" applyFill="1" applyBorder="1" applyAlignment="1">
      <alignment horizontal="center" vertical="top" wrapText="1"/>
    </xf>
    <xf numFmtId="0" fontId="8" fillId="2" borderId="26" xfId="0" applyFont="1" applyFill="1" applyBorder="1" applyAlignment="1">
      <alignment horizontal="center" vertical="top" wrapText="1"/>
    </xf>
    <xf numFmtId="0" fontId="8" fillId="2" borderId="52" xfId="0" applyFont="1" applyFill="1" applyBorder="1" applyAlignment="1">
      <alignment horizontal="center" vertical="top" wrapText="1"/>
    </xf>
    <xf numFmtId="0" fontId="8" fillId="2" borderId="49" xfId="0" applyFont="1" applyFill="1" applyBorder="1" applyAlignment="1">
      <alignment horizontal="center" vertical="top" wrapText="1"/>
    </xf>
    <xf numFmtId="0" fontId="8" fillId="2" borderId="31" xfId="0" applyFont="1" applyFill="1" applyBorder="1" applyAlignment="1">
      <alignment horizontal="center" vertical="top" wrapText="1"/>
    </xf>
    <xf numFmtId="0" fontId="8" fillId="2" borderId="20" xfId="0" applyFont="1" applyFill="1" applyBorder="1" applyAlignment="1">
      <alignment horizontal="center" vertical="top" wrapText="1"/>
    </xf>
    <xf numFmtId="0" fontId="8" fillId="2" borderId="51" xfId="0" applyFont="1" applyFill="1" applyBorder="1" applyAlignment="1">
      <alignment horizontal="center" vertical="top" wrapText="1"/>
    </xf>
    <xf numFmtId="0" fontId="8" fillId="2" borderId="47" xfId="0" applyFont="1" applyFill="1" applyBorder="1" applyAlignment="1">
      <alignment horizontal="center" vertical="top" wrapText="1"/>
    </xf>
    <xf numFmtId="178" fontId="8" fillId="2" borderId="4" xfId="0" applyNumberFormat="1" applyFont="1" applyFill="1" applyBorder="1" applyAlignment="1">
      <alignment horizontal="center" vertical="center"/>
    </xf>
    <xf numFmtId="178" fontId="8" fillId="2" borderId="5" xfId="0" applyNumberFormat="1" applyFont="1" applyFill="1" applyBorder="1" applyAlignment="1">
      <alignment horizontal="center" vertical="center"/>
    </xf>
    <xf numFmtId="178" fontId="8" fillId="2" borderId="6" xfId="0" applyNumberFormat="1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 vertical="center" indent="1" shrinkToFit="1"/>
    </xf>
    <xf numFmtId="0" fontId="12" fillId="3" borderId="0" xfId="0" applyFont="1" applyFill="1" applyAlignment="1">
      <alignment horizontal="left" vertical="center" indent="1" shrinkToFit="1"/>
    </xf>
    <xf numFmtId="0" fontId="10" fillId="2" borderId="0" xfId="0" applyFont="1" applyFill="1" applyAlignment="1">
      <alignment horizontal="right" vertical="center" shrinkToFit="1"/>
    </xf>
    <xf numFmtId="0" fontId="8" fillId="2" borderId="50" xfId="0" applyFont="1" applyFill="1" applyBorder="1" applyAlignment="1">
      <alignment horizontal="center" vertical="top" wrapText="1"/>
    </xf>
    <xf numFmtId="0" fontId="8" fillId="2" borderId="13" xfId="0" applyFont="1" applyFill="1" applyBorder="1" applyAlignment="1">
      <alignment horizontal="center" vertical="top" wrapText="1"/>
    </xf>
    <xf numFmtId="0" fontId="16" fillId="2" borderId="27" xfId="0" applyFont="1" applyFill="1" applyBorder="1" applyAlignment="1">
      <alignment horizontal="center" vertical="center"/>
    </xf>
    <xf numFmtId="0" fontId="16" fillId="2" borderId="44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16" fillId="2" borderId="28" xfId="0" applyFont="1" applyFill="1" applyBorder="1" applyAlignment="1">
      <alignment horizontal="center" vertical="center"/>
    </xf>
    <xf numFmtId="0" fontId="16" fillId="2" borderId="29" xfId="0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center" vertical="top"/>
    </xf>
    <xf numFmtId="0" fontId="8" fillId="2" borderId="19" xfId="0" applyFont="1" applyFill="1" applyBorder="1" applyAlignment="1">
      <alignment horizontal="left" vertical="top"/>
    </xf>
    <xf numFmtId="0" fontId="8" fillId="2" borderId="5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0" fontId="8" fillId="0" borderId="0" xfId="0" applyFont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49" fontId="8" fillId="2" borderId="8" xfId="0" applyNumberFormat="1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/>
    </xf>
    <xf numFmtId="0" fontId="8" fillId="2" borderId="4" xfId="0" applyFont="1" applyFill="1" applyBorder="1" applyAlignment="1">
      <alignment horizontal="left" vertical="top"/>
    </xf>
    <xf numFmtId="0" fontId="8" fillId="2" borderId="7" xfId="0" applyFont="1" applyFill="1" applyBorder="1" applyAlignment="1">
      <alignment vertical="top" wrapText="1"/>
    </xf>
    <xf numFmtId="0" fontId="8" fillId="2" borderId="8" xfId="0" applyFont="1" applyFill="1" applyBorder="1" applyAlignment="1">
      <alignment vertical="top" wrapText="1"/>
    </xf>
    <xf numFmtId="0" fontId="8" fillId="2" borderId="9" xfId="0" applyFont="1" applyFill="1" applyBorder="1" applyAlignment="1">
      <alignment vertical="top" wrapText="1"/>
    </xf>
    <xf numFmtId="0" fontId="8" fillId="2" borderId="3" xfId="0" applyFont="1" applyFill="1" applyBorder="1" applyAlignment="1">
      <alignment vertical="top" wrapText="1"/>
    </xf>
    <xf numFmtId="0" fontId="8" fillId="2" borderId="0" xfId="0" applyFont="1" applyFill="1" applyAlignment="1">
      <alignment vertical="top" wrapText="1"/>
    </xf>
    <xf numFmtId="0" fontId="8" fillId="2" borderId="2" xfId="0" applyFont="1" applyFill="1" applyBorder="1" applyAlignment="1">
      <alignment vertical="top" wrapText="1"/>
    </xf>
    <xf numFmtId="0" fontId="8" fillId="2" borderId="30" xfId="0" applyFont="1" applyFill="1" applyBorder="1" applyAlignment="1">
      <alignment horizontal="center" vertical="top" wrapText="1"/>
    </xf>
    <xf numFmtId="0" fontId="8" fillId="2" borderId="45" xfId="0" applyFont="1" applyFill="1" applyBorder="1" applyAlignment="1">
      <alignment horizontal="center" vertical="top" wrapText="1"/>
    </xf>
    <xf numFmtId="0" fontId="8" fillId="2" borderId="46" xfId="0" applyFont="1" applyFill="1" applyBorder="1" applyAlignment="1">
      <alignment horizontal="center" vertical="top" wrapText="1"/>
    </xf>
    <xf numFmtId="178" fontId="17" fillId="0" borderId="4" xfId="0" applyNumberFormat="1" applyFont="1" applyBorder="1" applyAlignment="1">
      <alignment horizontal="center" vertical="center" shrinkToFit="1"/>
    </xf>
    <xf numFmtId="178" fontId="17" fillId="0" borderId="5" xfId="0" applyNumberFormat="1" applyFont="1" applyBorder="1" applyAlignment="1">
      <alignment horizontal="center" vertical="center" shrinkToFit="1"/>
    </xf>
    <xf numFmtId="178" fontId="17" fillId="0" borderId="6" xfId="0" applyNumberFormat="1" applyFont="1" applyBorder="1" applyAlignment="1">
      <alignment horizontal="center" vertical="center" shrinkToFit="1"/>
    </xf>
    <xf numFmtId="0" fontId="10" fillId="2" borderId="0" xfId="0" applyFont="1" applyFill="1" applyAlignment="1">
      <alignment horizontal="right" shrinkToFit="1"/>
    </xf>
    <xf numFmtId="0" fontId="8" fillId="3" borderId="0" xfId="0" applyFont="1" applyFill="1" applyAlignment="1">
      <alignment horizontal="center" vertical="center" shrinkToFit="1"/>
    </xf>
    <xf numFmtId="0" fontId="11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 shrinkToFit="1"/>
    </xf>
    <xf numFmtId="0" fontId="41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left" vertical="center" indent="1" shrinkToFit="1"/>
    </xf>
    <xf numFmtId="0" fontId="11" fillId="4" borderId="0" xfId="0" applyFont="1" applyFill="1">
      <alignment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top" shrinkToFit="1"/>
    </xf>
    <xf numFmtId="0" fontId="8" fillId="2" borderId="20" xfId="0" applyFont="1" applyFill="1" applyBorder="1" applyAlignment="1">
      <alignment horizontal="center" vertical="top" shrinkToFit="1"/>
    </xf>
    <xf numFmtId="0" fontId="8" fillId="2" borderId="51" xfId="0" applyFont="1" applyFill="1" applyBorder="1" applyAlignment="1">
      <alignment horizontal="center" vertical="top" shrinkToFit="1"/>
    </xf>
    <xf numFmtId="0" fontId="8" fillId="2" borderId="7" xfId="0" applyFont="1" applyFill="1" applyBorder="1" applyAlignment="1">
      <alignment horizontal="left" vertical="top" wrapText="1" indent="1"/>
    </xf>
    <xf numFmtId="0" fontId="8" fillId="2" borderId="8" xfId="0" applyFont="1" applyFill="1" applyBorder="1" applyAlignment="1">
      <alignment horizontal="left" vertical="top" wrapText="1" indent="1"/>
    </xf>
    <xf numFmtId="0" fontId="8" fillId="2" borderId="9" xfId="0" applyFont="1" applyFill="1" applyBorder="1" applyAlignment="1">
      <alignment horizontal="left" vertical="top" wrapText="1" indent="1"/>
    </xf>
    <xf numFmtId="0" fontId="8" fillId="2" borderId="3" xfId="0" applyFont="1" applyFill="1" applyBorder="1" applyAlignment="1">
      <alignment horizontal="left" vertical="top" wrapText="1" indent="1"/>
    </xf>
    <xf numFmtId="0" fontId="8" fillId="2" borderId="0" xfId="0" applyFont="1" applyFill="1" applyAlignment="1">
      <alignment horizontal="left" vertical="top" wrapText="1" indent="1"/>
    </xf>
    <xf numFmtId="0" fontId="8" fillId="2" borderId="2" xfId="0" applyFont="1" applyFill="1" applyBorder="1" applyAlignment="1">
      <alignment horizontal="left" vertical="top" wrapText="1" indent="1"/>
    </xf>
    <xf numFmtId="56" fontId="8" fillId="2" borderId="31" xfId="0" applyNumberFormat="1" applyFont="1" applyFill="1" applyBorder="1" applyAlignment="1">
      <alignment horizontal="center" vertical="top" wrapText="1"/>
    </xf>
    <xf numFmtId="56" fontId="8" fillId="2" borderId="48" xfId="0" applyNumberFormat="1" applyFont="1" applyFill="1" applyBorder="1" applyAlignment="1">
      <alignment horizontal="center" vertical="top" wrapText="1"/>
    </xf>
    <xf numFmtId="49" fontId="8" fillId="2" borderId="50" xfId="0" applyNumberFormat="1" applyFont="1" applyFill="1" applyBorder="1" applyAlignment="1">
      <alignment horizontal="center" vertical="top" wrapText="1"/>
    </xf>
    <xf numFmtId="49" fontId="8" fillId="2" borderId="13" xfId="0" applyNumberFormat="1" applyFont="1" applyFill="1" applyBorder="1" applyAlignment="1">
      <alignment horizontal="center" vertical="top" wrapText="1"/>
    </xf>
    <xf numFmtId="49" fontId="8" fillId="2" borderId="10" xfId="0" applyNumberFormat="1" applyFont="1" applyFill="1" applyBorder="1" applyAlignment="1">
      <alignment horizontal="center" vertical="top" wrapText="1"/>
    </xf>
    <xf numFmtId="49" fontId="8" fillId="2" borderId="11" xfId="0" applyNumberFormat="1" applyFont="1" applyFill="1" applyBorder="1" applyAlignment="1">
      <alignment horizontal="center" vertical="top" wrapText="1"/>
    </xf>
    <xf numFmtId="0" fontId="21" fillId="2" borderId="71" xfId="0" applyFont="1" applyFill="1" applyBorder="1" applyAlignment="1">
      <alignment horizontal="center" vertical="top" wrapText="1"/>
    </xf>
    <xf numFmtId="0" fontId="21" fillId="2" borderId="72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top" wrapText="1"/>
    </xf>
    <xf numFmtId="0" fontId="8" fillId="4" borderId="11" xfId="0" applyFont="1" applyFill="1" applyBorder="1">
      <alignment vertical="center"/>
    </xf>
    <xf numFmtId="0" fontId="7" fillId="2" borderId="0" xfId="0" applyFont="1" applyFill="1" applyAlignment="1">
      <alignment horizontal="right" vertical="center" shrinkToFi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178" fontId="11" fillId="2" borderId="13" xfId="0" applyNumberFormat="1" applyFont="1" applyFill="1" applyBorder="1" applyAlignment="1">
      <alignment horizontal="center" shrinkToFit="1"/>
    </xf>
    <xf numFmtId="178" fontId="11" fillId="2" borderId="46" xfId="0" applyNumberFormat="1" applyFont="1" applyFill="1" applyBorder="1" applyAlignment="1">
      <alignment horizontal="center" shrinkToFit="1"/>
    </xf>
    <xf numFmtId="0" fontId="21" fillId="2" borderId="73" xfId="0" applyFont="1" applyFill="1" applyBorder="1" applyAlignment="1">
      <alignment horizontal="center" vertical="top" wrapText="1"/>
    </xf>
    <xf numFmtId="0" fontId="21" fillId="2" borderId="74" xfId="0" applyFont="1" applyFill="1" applyBorder="1" applyAlignment="1">
      <alignment horizontal="center" vertical="top" wrapText="1"/>
    </xf>
    <xf numFmtId="0" fontId="8" fillId="2" borderId="48" xfId="0" applyFont="1" applyFill="1" applyBorder="1" applyAlignment="1">
      <alignment horizontal="center" vertical="top" shrinkToFit="1"/>
    </xf>
    <xf numFmtId="0" fontId="8" fillId="2" borderId="26" xfId="0" applyFont="1" applyFill="1" applyBorder="1" applyAlignment="1">
      <alignment horizontal="center" vertical="top" shrinkToFit="1"/>
    </xf>
    <xf numFmtId="0" fontId="8" fillId="2" borderId="52" xfId="0" applyFont="1" applyFill="1" applyBorder="1" applyAlignment="1">
      <alignment horizontal="center" vertical="top" shrinkToFit="1"/>
    </xf>
    <xf numFmtId="0" fontId="21" fillId="2" borderId="75" xfId="0" applyFont="1" applyFill="1" applyBorder="1" applyAlignment="1">
      <alignment horizontal="center" vertical="top" wrapText="1"/>
    </xf>
    <xf numFmtId="178" fontId="8" fillId="0" borderId="4" xfId="0" applyNumberFormat="1" applyFont="1" applyBorder="1" applyAlignment="1">
      <alignment horizontal="center" vertical="center" shrinkToFit="1"/>
    </xf>
    <xf numFmtId="178" fontId="8" fillId="0" borderId="5" xfId="0" applyNumberFormat="1" applyFont="1" applyBorder="1" applyAlignment="1">
      <alignment horizontal="center" vertical="center" shrinkToFit="1"/>
    </xf>
    <xf numFmtId="178" fontId="8" fillId="0" borderId="6" xfId="0" applyNumberFormat="1" applyFont="1" applyBorder="1" applyAlignment="1">
      <alignment horizontal="center" vertical="center" shrinkToFit="1"/>
    </xf>
    <xf numFmtId="38" fontId="42" fillId="4" borderId="14" xfId="3" applyFont="1" applyFill="1" applyBorder="1" applyAlignment="1">
      <alignment vertical="center" shrinkToFit="1"/>
    </xf>
    <xf numFmtId="38" fontId="42" fillId="4" borderId="7" xfId="3" applyFont="1" applyFill="1" applyBorder="1" applyAlignment="1">
      <alignment vertical="center" shrinkToFit="1"/>
    </xf>
    <xf numFmtId="38" fontId="42" fillId="4" borderId="54" xfId="3" applyFont="1" applyFill="1" applyBorder="1" applyAlignment="1">
      <alignment vertical="center"/>
    </xf>
    <xf numFmtId="38" fontId="42" fillId="4" borderId="62" xfId="3" applyFont="1" applyFill="1" applyBorder="1" applyAlignment="1">
      <alignment vertical="center"/>
    </xf>
    <xf numFmtId="38" fontId="42" fillId="4" borderId="8" xfId="3" applyFont="1" applyFill="1" applyBorder="1" applyAlignment="1">
      <alignment vertical="center"/>
    </xf>
    <xf numFmtId="38" fontId="42" fillId="4" borderId="9" xfId="3" applyFont="1" applyFill="1" applyBorder="1" applyAlignment="1">
      <alignment vertical="center"/>
    </xf>
    <xf numFmtId="38" fontId="42" fillId="4" borderId="1" xfId="3" applyFont="1" applyFill="1" applyBorder="1" applyAlignment="1">
      <alignment vertical="center" shrinkToFit="1"/>
    </xf>
    <xf numFmtId="38" fontId="42" fillId="4" borderId="4" xfId="3" applyFont="1" applyFill="1" applyBorder="1" applyAlignment="1">
      <alignment vertical="center" shrinkToFit="1"/>
    </xf>
    <xf numFmtId="38" fontId="42" fillId="4" borderId="53" xfId="3" applyFont="1" applyFill="1" applyBorder="1" applyAlignment="1">
      <alignment vertical="center"/>
    </xf>
    <xf numFmtId="38" fontId="42" fillId="4" borderId="60" xfId="3" applyFont="1" applyFill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9" fillId="2" borderId="11" xfId="0" applyFont="1" applyFill="1" applyBorder="1" applyAlignment="1">
      <alignment horizontal="left" vertical="center" indent="1"/>
    </xf>
    <xf numFmtId="38" fontId="42" fillId="4" borderId="40" xfId="3" applyFont="1" applyFill="1" applyBorder="1" applyAlignment="1">
      <alignment vertical="center"/>
    </xf>
    <xf numFmtId="38" fontId="42" fillId="4" borderId="23" xfId="3" applyFont="1" applyFill="1" applyBorder="1" applyAlignment="1">
      <alignment vertical="center"/>
    </xf>
    <xf numFmtId="0" fontId="36" fillId="2" borderId="0" xfId="0" applyFont="1" applyFill="1" applyAlignment="1">
      <alignment horizontal="left" vertical="center"/>
    </xf>
    <xf numFmtId="0" fontId="12" fillId="4" borderId="41" xfId="6" applyFont="1" applyFill="1" applyBorder="1" applyAlignment="1">
      <alignment horizontal="center" vertical="center" wrapText="1" shrinkToFit="1"/>
    </xf>
    <xf numFmtId="0" fontId="12" fillId="4" borderId="42" xfId="6" applyFont="1" applyFill="1" applyBorder="1" applyAlignment="1">
      <alignment horizontal="center" vertical="center" wrapText="1" shrinkToFit="1"/>
    </xf>
    <xf numFmtId="38" fontId="42" fillId="4" borderId="42" xfId="3" applyFont="1" applyFill="1" applyBorder="1" applyAlignment="1">
      <alignment vertical="center"/>
    </xf>
    <xf numFmtId="38" fontId="42" fillId="4" borderId="43" xfId="3" applyFont="1" applyFill="1" applyBorder="1" applyAlignment="1">
      <alignment vertical="center"/>
    </xf>
    <xf numFmtId="38" fontId="42" fillId="4" borderId="64" xfId="3" applyFont="1" applyFill="1" applyBorder="1" applyAlignment="1">
      <alignment vertical="center" shrinkToFit="1"/>
    </xf>
    <xf numFmtId="38" fontId="42" fillId="4" borderId="65" xfId="3" applyFont="1" applyFill="1" applyBorder="1" applyAlignment="1">
      <alignment vertical="center" shrinkToFit="1"/>
    </xf>
    <xf numFmtId="38" fontId="42" fillId="4" borderId="66" xfId="3" applyFont="1" applyFill="1" applyBorder="1" applyAlignment="1">
      <alignment vertical="center"/>
    </xf>
    <xf numFmtId="38" fontId="42" fillId="4" borderId="67" xfId="3" applyFont="1" applyFill="1" applyBorder="1" applyAlignment="1">
      <alignment vertical="center"/>
    </xf>
    <xf numFmtId="0" fontId="9" fillId="2" borderId="78" xfId="0" applyFont="1" applyFill="1" applyBorder="1" applyAlignment="1">
      <alignment horizontal="center" vertical="center"/>
    </xf>
    <xf numFmtId="0" fontId="8" fillId="0" borderId="0" xfId="0" applyFont="1" applyAlignment="1">
      <alignment horizontal="left" indent="1" shrinkToFit="1"/>
    </xf>
    <xf numFmtId="0" fontId="8" fillId="2" borderId="1" xfId="6" applyFont="1" applyFill="1" applyBorder="1" applyAlignment="1">
      <alignment horizontal="center" vertical="center"/>
    </xf>
    <xf numFmtId="0" fontId="8" fillId="4" borderId="41" xfId="0" applyFont="1" applyFill="1" applyBorder="1" applyAlignment="1">
      <alignment horizontal="center" vertical="center"/>
    </xf>
    <xf numFmtId="0" fontId="8" fillId="4" borderId="68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left" vertical="center" indent="1"/>
    </xf>
    <xf numFmtId="0" fontId="21" fillId="2" borderId="0" xfId="6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5" xfId="0" applyFont="1" applyFill="1" applyBorder="1" applyAlignment="1">
      <alignment horizontal="left" vertical="center" indent="1" shrinkToFit="1"/>
    </xf>
    <xf numFmtId="0" fontId="8" fillId="2" borderId="4" xfId="0" applyFont="1" applyFill="1" applyBorder="1" applyAlignment="1">
      <alignment horizontal="center" vertical="center"/>
    </xf>
    <xf numFmtId="38" fontId="9" fillId="2" borderId="11" xfId="3" applyFont="1" applyFill="1" applyBorder="1" applyAlignment="1">
      <alignment horizontal="left" vertical="center" indent="1"/>
    </xf>
    <xf numFmtId="0" fontId="12" fillId="2" borderId="14" xfId="6" applyFont="1" applyFill="1" applyBorder="1" applyAlignment="1">
      <alignment horizontal="center" vertical="center" wrapText="1" shrinkToFit="1"/>
    </xf>
    <xf numFmtId="38" fontId="42" fillId="4" borderId="5" xfId="3" applyFont="1" applyFill="1" applyBorder="1" applyAlignment="1">
      <alignment vertical="center"/>
    </xf>
    <xf numFmtId="38" fontId="42" fillId="4" borderId="6" xfId="3" applyFont="1" applyFill="1" applyBorder="1" applyAlignment="1">
      <alignment vertical="center"/>
    </xf>
    <xf numFmtId="0" fontId="12" fillId="2" borderId="1" xfId="6" applyFont="1" applyFill="1" applyBorder="1" applyAlignment="1">
      <alignment horizontal="center" vertical="center" wrapText="1" shrinkToFit="1"/>
    </xf>
    <xf numFmtId="38" fontId="42" fillId="2" borderId="1" xfId="3" applyFont="1" applyFill="1" applyBorder="1" applyAlignment="1">
      <alignment vertical="center"/>
    </xf>
    <xf numFmtId="38" fontId="42" fillId="2" borderId="4" xfId="3" applyFont="1" applyFill="1" applyBorder="1" applyAlignment="1">
      <alignment vertical="center"/>
    </xf>
    <xf numFmtId="38" fontId="42" fillId="0" borderId="1" xfId="3" applyFont="1" applyBorder="1" applyAlignment="1">
      <alignment vertical="center" shrinkToFit="1"/>
    </xf>
    <xf numFmtId="38" fontId="42" fillId="2" borderId="14" xfId="3" applyFont="1" applyFill="1" applyBorder="1" applyAlignment="1">
      <alignment vertical="center"/>
    </xf>
    <xf numFmtId="38" fontId="42" fillId="2" borderId="7" xfId="3" applyFont="1" applyFill="1" applyBorder="1" applyAlignment="1">
      <alignment vertical="center"/>
    </xf>
    <xf numFmtId="38" fontId="42" fillId="0" borderId="14" xfId="3" applyFont="1" applyBorder="1" applyAlignment="1">
      <alignment vertical="center" shrinkToFit="1"/>
    </xf>
    <xf numFmtId="0" fontId="12" fillId="4" borderId="55" xfId="6" applyFont="1" applyFill="1" applyBorder="1" applyAlignment="1">
      <alignment horizontal="center" vertical="center" wrapText="1"/>
    </xf>
    <xf numFmtId="0" fontId="12" fillId="4" borderId="56" xfId="6" applyFont="1" applyFill="1" applyBorder="1" applyAlignment="1">
      <alignment horizontal="center" vertical="center" wrapText="1"/>
    </xf>
    <xf numFmtId="0" fontId="12" fillId="4" borderId="57" xfId="6" applyFont="1" applyFill="1" applyBorder="1" applyAlignment="1">
      <alignment horizontal="center" vertical="center"/>
    </xf>
    <xf numFmtId="0" fontId="12" fillId="4" borderId="58" xfId="6" applyFont="1" applyFill="1" applyBorder="1" applyAlignment="1">
      <alignment horizontal="center" vertical="center"/>
    </xf>
    <xf numFmtId="0" fontId="40" fillId="4" borderId="5" xfId="6" applyFont="1" applyFill="1" applyBorder="1" applyAlignment="1">
      <alignment horizontal="center" vertical="center"/>
    </xf>
    <xf numFmtId="0" fontId="40" fillId="4" borderId="6" xfId="6" applyFont="1" applyFill="1" applyBorder="1" applyAlignment="1">
      <alignment horizontal="center" vertical="center"/>
    </xf>
    <xf numFmtId="0" fontId="12" fillId="2" borderId="70" xfId="6" applyFont="1" applyFill="1" applyBorder="1" applyAlignment="1">
      <alignment horizontal="center" vertical="center"/>
    </xf>
    <xf numFmtId="0" fontId="44" fillId="2" borderId="70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/>
    </xf>
    <xf numFmtId="0" fontId="12" fillId="2" borderId="70" xfId="2" applyFont="1" applyFill="1" applyBorder="1" applyAlignment="1">
      <alignment horizontal="center" vertical="center" wrapText="1" shrinkToFit="1"/>
    </xf>
    <xf numFmtId="0" fontId="12" fillId="2" borderId="55" xfId="2" applyFont="1" applyFill="1" applyBorder="1" applyAlignment="1">
      <alignment horizontal="center" vertical="center" wrapText="1" shrinkToFit="1"/>
    </xf>
    <xf numFmtId="0" fontId="12" fillId="2" borderId="11" xfId="6" applyFont="1" applyFill="1" applyBorder="1" applyAlignment="1">
      <alignment horizontal="right" vertical="center" wrapText="1" shrinkToFit="1"/>
    </xf>
    <xf numFmtId="38" fontId="30" fillId="4" borderId="11" xfId="6" applyNumberFormat="1" applyFont="1" applyFill="1" applyBorder="1" applyAlignment="1">
      <alignment vertical="center" wrapText="1"/>
    </xf>
    <xf numFmtId="0" fontId="30" fillId="4" borderId="11" xfId="6" applyFont="1" applyFill="1" applyBorder="1" applyAlignment="1">
      <alignment vertical="center" wrapText="1"/>
    </xf>
    <xf numFmtId="0" fontId="12" fillId="2" borderId="5" xfId="6" applyFont="1" applyFill="1" applyBorder="1" applyAlignment="1">
      <alignment horizontal="right" vertical="center" wrapText="1" shrinkToFit="1"/>
    </xf>
    <xf numFmtId="38" fontId="30" fillId="4" borderId="5" xfId="6" applyNumberFormat="1" applyFont="1" applyFill="1" applyBorder="1" applyAlignment="1">
      <alignment vertical="center" wrapText="1"/>
    </xf>
    <xf numFmtId="0" fontId="30" fillId="4" borderId="5" xfId="6" applyFont="1" applyFill="1" applyBorder="1" applyAlignment="1">
      <alignment vertical="center" wrapText="1"/>
    </xf>
    <xf numFmtId="38" fontId="43" fillId="4" borderId="27" xfId="6" applyNumberFormat="1" applyFont="1" applyFill="1" applyBorder="1" applyAlignment="1">
      <alignment horizontal="right" vertical="center" wrapText="1"/>
    </xf>
    <xf numFmtId="38" fontId="43" fillId="4" borderId="44" xfId="6" applyNumberFormat="1" applyFont="1" applyFill="1" applyBorder="1" applyAlignment="1">
      <alignment horizontal="right" vertical="center" wrapText="1"/>
    </xf>
    <xf numFmtId="38" fontId="43" fillId="4" borderId="25" xfId="6" applyNumberFormat="1" applyFont="1" applyFill="1" applyBorder="1" applyAlignment="1">
      <alignment horizontal="right" vertical="center" wrapText="1"/>
    </xf>
    <xf numFmtId="38" fontId="43" fillId="4" borderId="28" xfId="6" applyNumberFormat="1" applyFont="1" applyFill="1" applyBorder="1" applyAlignment="1">
      <alignment horizontal="right" vertical="center" wrapText="1"/>
    </xf>
    <xf numFmtId="38" fontId="43" fillId="4" borderId="29" xfId="6" applyNumberFormat="1" applyFont="1" applyFill="1" applyBorder="1" applyAlignment="1">
      <alignment horizontal="right" vertical="center" wrapText="1"/>
    </xf>
    <xf numFmtId="38" fontId="43" fillId="4" borderId="24" xfId="6" applyNumberFormat="1" applyFont="1" applyFill="1" applyBorder="1" applyAlignment="1">
      <alignment horizontal="right" vertical="center" wrapText="1"/>
    </xf>
    <xf numFmtId="178" fontId="39" fillId="2" borderId="11" xfId="0" applyNumberFormat="1" applyFont="1" applyFill="1" applyBorder="1" applyAlignment="1">
      <alignment horizontal="center" vertical="center" shrinkToFit="1"/>
    </xf>
    <xf numFmtId="0" fontId="41" fillId="2" borderId="0" xfId="0" applyFont="1" applyFill="1" applyAlignment="1">
      <alignment horizontal="right" vertical="center" shrinkToFit="1"/>
    </xf>
    <xf numFmtId="0" fontId="25" fillId="2" borderId="11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center" vertical="center" wrapText="1"/>
    </xf>
    <xf numFmtId="0" fontId="24" fillId="2" borderId="33" xfId="0" applyFont="1" applyFill="1" applyBorder="1" applyAlignment="1">
      <alignment horizontal="center" vertical="center"/>
    </xf>
    <xf numFmtId="0" fontId="24" fillId="2" borderId="34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1" fillId="3" borderId="0" xfId="0" applyFont="1" applyFill="1" applyAlignment="1">
      <alignment horizontal="left" vertical="center" indent="1"/>
    </xf>
    <xf numFmtId="0" fontId="9" fillId="3" borderId="0" xfId="0" applyFont="1" applyFill="1" applyAlignment="1">
      <alignment horizontal="left" vertical="center" indent="1" shrinkToFit="1"/>
    </xf>
    <xf numFmtId="38" fontId="43" fillId="4" borderId="27" xfId="6" applyNumberFormat="1" applyFont="1" applyFill="1" applyBorder="1" applyAlignment="1">
      <alignment horizontal="right" wrapText="1"/>
    </xf>
    <xf numFmtId="38" fontId="43" fillId="4" borderId="44" xfId="6" applyNumberFormat="1" applyFont="1" applyFill="1" applyBorder="1" applyAlignment="1">
      <alignment horizontal="right" wrapText="1"/>
    </xf>
    <xf numFmtId="38" fontId="43" fillId="4" borderId="25" xfId="6" applyNumberFormat="1" applyFont="1" applyFill="1" applyBorder="1" applyAlignment="1">
      <alignment horizontal="right" wrapText="1"/>
    </xf>
    <xf numFmtId="38" fontId="43" fillId="4" borderId="28" xfId="6" applyNumberFormat="1" applyFont="1" applyFill="1" applyBorder="1" applyAlignment="1">
      <alignment horizontal="right" wrapText="1"/>
    </xf>
    <xf numFmtId="38" fontId="43" fillId="4" borderId="29" xfId="6" applyNumberFormat="1" applyFont="1" applyFill="1" applyBorder="1" applyAlignment="1">
      <alignment horizontal="right" wrapText="1"/>
    </xf>
    <xf numFmtId="38" fontId="43" fillId="4" borderId="24" xfId="6" applyNumberFormat="1" applyFont="1" applyFill="1" applyBorder="1" applyAlignment="1">
      <alignment horizontal="right" wrapText="1"/>
    </xf>
    <xf numFmtId="0" fontId="9" fillId="2" borderId="79" xfId="0" applyFont="1" applyFill="1" applyBorder="1" applyAlignment="1">
      <alignment horizontal="left" vertical="center" indent="1"/>
    </xf>
    <xf numFmtId="0" fontId="9" fillId="2" borderId="80" xfId="0" applyFont="1" applyFill="1" applyBorder="1" applyAlignment="1">
      <alignment horizontal="left" vertical="center" indent="1"/>
    </xf>
    <xf numFmtId="0" fontId="2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right" shrinkToFit="1"/>
    </xf>
    <xf numFmtId="0" fontId="13" fillId="2" borderId="0" xfId="0" applyFont="1" applyFill="1" applyAlignment="1">
      <alignment horizontal="center" vertical="center"/>
    </xf>
    <xf numFmtId="0" fontId="8" fillId="0" borderId="0" xfId="0" applyFont="1" applyAlignment="1">
      <alignment horizontal="right" vertical="center" shrinkToFit="1"/>
    </xf>
    <xf numFmtId="178" fontId="11" fillId="3" borderId="0" xfId="0" applyNumberFormat="1" applyFont="1" applyFill="1" applyAlignment="1">
      <alignment horizontal="left" vertical="center" indent="1" shrinkToFit="1"/>
    </xf>
    <xf numFmtId="0" fontId="8" fillId="2" borderId="0" xfId="0" applyFont="1" applyFill="1" applyAlignment="1">
      <alignment horizontal="left" vertical="center"/>
    </xf>
    <xf numFmtId="177" fontId="9" fillId="2" borderId="8" xfId="0" applyNumberFormat="1" applyFont="1" applyFill="1" applyBorder="1" applyAlignment="1">
      <alignment horizontal="right"/>
    </xf>
    <xf numFmtId="177" fontId="9" fillId="2" borderId="11" xfId="0" applyNumberFormat="1" applyFont="1" applyFill="1" applyBorder="1" applyAlignment="1">
      <alignment horizontal="right"/>
    </xf>
    <xf numFmtId="0" fontId="8" fillId="2" borderId="0" xfId="0" applyFont="1" applyFill="1" applyAlignment="1">
      <alignment horizontal="right"/>
    </xf>
    <xf numFmtId="38" fontId="26" fillId="2" borderId="0" xfId="0" applyNumberFormat="1" applyFont="1" applyFill="1" applyAlignment="1">
      <alignment horizontal="right"/>
    </xf>
    <xf numFmtId="0" fontId="26" fillId="2" borderId="0" xfId="0" applyFont="1" applyFill="1" applyAlignment="1">
      <alignment horizontal="right"/>
    </xf>
    <xf numFmtId="0" fontId="26" fillId="2" borderId="11" xfId="0" applyFont="1" applyFill="1" applyBorder="1" applyAlignment="1">
      <alignment horizontal="right"/>
    </xf>
    <xf numFmtId="176" fontId="9" fillId="2" borderId="0" xfId="0" applyNumberFormat="1" applyFont="1" applyFill="1" applyAlignment="1">
      <alignment horizontal="right"/>
    </xf>
    <xf numFmtId="176" fontId="9" fillId="2" borderId="11" xfId="0" applyNumberFormat="1" applyFont="1" applyFill="1" applyBorder="1" applyAlignment="1">
      <alignment horizontal="right"/>
    </xf>
    <xf numFmtId="0" fontId="8" fillId="2" borderId="8" xfId="0" applyFont="1" applyFill="1" applyBorder="1" applyAlignment="1">
      <alignment horizontal="left" vertical="center"/>
    </xf>
    <xf numFmtId="0" fontId="9" fillId="2" borderId="8" xfId="0" applyFont="1" applyFill="1" applyBorder="1" applyAlignment="1">
      <alignment horizontal="left" indent="1"/>
    </xf>
    <xf numFmtId="0" fontId="9" fillId="2" borderId="11" xfId="0" applyFont="1" applyFill="1" applyBorder="1" applyAlignment="1">
      <alignment horizontal="left" indent="1"/>
    </xf>
    <xf numFmtId="0" fontId="9" fillId="2" borderId="0" xfId="0" applyFont="1" applyFill="1" applyAlignment="1">
      <alignment horizontal="left" indent="1"/>
    </xf>
    <xf numFmtId="0" fontId="9" fillId="2" borderId="0" xfId="0" applyFont="1" applyFill="1" applyBorder="1" applyAlignment="1">
      <alignment horizontal="center" vertical="center"/>
    </xf>
  </cellXfs>
  <cellStyles count="11">
    <cellStyle name="パーセント 2" xfId="10" xr:uid="{4B29BCBD-AD8A-46F3-B893-42D61BC8F55B}"/>
    <cellStyle name="ハイパーリンク" xfId="1" builtinId="8"/>
    <cellStyle name="桁区切り" xfId="3" builtinId="6"/>
    <cellStyle name="桁区切り 2" xfId="4" xr:uid="{860401A4-31BD-4F26-9206-A1BAA0B4850B}"/>
    <cellStyle name="桁区切り 2 2" xfId="8" xr:uid="{B2C2D125-8A50-4800-A460-1B417171BE0D}"/>
    <cellStyle name="桁区切り 3" xfId="7" xr:uid="{A1D79771-867F-4BC1-8445-75EA96B2E3BC}"/>
    <cellStyle name="標準" xfId="0" builtinId="0"/>
    <cellStyle name="標準 2" xfId="2" xr:uid="{00000000-0005-0000-0000-000003000000}"/>
    <cellStyle name="標準 2 2" xfId="5" xr:uid="{7D683F35-1932-4358-8E99-3B44E262CAD3}"/>
    <cellStyle name="標準 2 3" xfId="6" xr:uid="{3DA190A4-34AE-46A3-B8E1-EC02EA3D4223}"/>
    <cellStyle name="標準 2 4" xfId="9" xr:uid="{3B1E78B5-CD12-44D1-A5AC-295441F76272}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1667933</xdr:colOff>
      <xdr:row>0</xdr:row>
      <xdr:rowOff>246591</xdr:rowOff>
    </xdr:from>
    <xdr:ext cx="1176174" cy="492443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896BC558-1D91-4B21-9D20-A317072CCD66}"/>
            </a:ext>
          </a:extLst>
        </xdr:cNvPr>
        <xdr:cNvSpPr/>
      </xdr:nvSpPr>
      <xdr:spPr>
        <a:xfrm>
          <a:off x="11468100" y="712258"/>
          <a:ext cx="1176174" cy="492443"/>
        </a:xfrm>
        <a:prstGeom prst="rect">
          <a:avLst/>
        </a:prstGeom>
        <a:noFill/>
        <a:ln w="38100">
          <a:solidFill>
            <a:srgbClr val="FF0000"/>
          </a:solidFill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ja-JP" altLang="en-US" sz="2400" b="0" cap="none" spc="0">
              <a:ln w="0"/>
              <a:solidFill>
                <a:srgbClr val="FF0000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記入例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383307</xdr:colOff>
      <xdr:row>10</xdr:row>
      <xdr:rowOff>95249</xdr:rowOff>
    </xdr:from>
    <xdr:to>
      <xdr:col>31</xdr:col>
      <xdr:colOff>171450</xdr:colOff>
      <xdr:row>13</xdr:row>
      <xdr:rowOff>171450</xdr:rowOff>
    </xdr:to>
    <xdr:sp macro="" textlink="">
      <xdr:nvSpPr>
        <xdr:cNvPr id="4" name="円/楕円 2">
          <a:extLst>
            <a:ext uri="{FF2B5EF4-FFF2-40B4-BE49-F238E27FC236}">
              <a16:creationId xmlns:a16="http://schemas.microsoft.com/office/drawing/2014/main" id="{FECBF12B-17CD-44D7-816B-65140CEEEB00}"/>
            </a:ext>
          </a:extLst>
        </xdr:cNvPr>
        <xdr:cNvSpPr/>
      </xdr:nvSpPr>
      <xdr:spPr>
        <a:xfrm>
          <a:off x="11984757" y="2133599"/>
          <a:ext cx="588243" cy="619126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31</xdr:col>
      <xdr:colOff>62924</xdr:colOff>
      <xdr:row>6</xdr:row>
      <xdr:rowOff>95828</xdr:rowOff>
    </xdr:from>
    <xdr:to>
      <xdr:col>32</xdr:col>
      <xdr:colOff>303565</xdr:colOff>
      <xdr:row>10</xdr:row>
      <xdr:rowOff>111410</xdr:rowOff>
    </xdr:to>
    <xdr:sp macro="" textlink="">
      <xdr:nvSpPr>
        <xdr:cNvPr id="5" name="角丸四角形 1">
          <a:extLst>
            <a:ext uri="{FF2B5EF4-FFF2-40B4-BE49-F238E27FC236}">
              <a16:creationId xmlns:a16="http://schemas.microsoft.com/office/drawing/2014/main" id="{3BD95ACE-4CC1-46DB-BAFB-106EF95C14F5}"/>
            </a:ext>
          </a:extLst>
        </xdr:cNvPr>
        <xdr:cNvSpPr/>
      </xdr:nvSpPr>
      <xdr:spPr>
        <a:xfrm>
          <a:off x="12464474" y="1410278"/>
          <a:ext cx="640691" cy="739482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26</xdr:col>
      <xdr:colOff>0</xdr:colOff>
      <xdr:row>5</xdr:row>
      <xdr:rowOff>85721</xdr:rowOff>
    </xdr:from>
    <xdr:to>
      <xdr:col>34</xdr:col>
      <xdr:colOff>95248</xdr:colOff>
      <xdr:row>14</xdr:row>
      <xdr:rowOff>104771</xdr:rowOff>
    </xdr:to>
    <xdr:sp macro="" textlink="">
      <xdr:nvSpPr>
        <xdr:cNvPr id="2" name="吹き出し: 右矢印 1">
          <a:extLst>
            <a:ext uri="{FF2B5EF4-FFF2-40B4-BE49-F238E27FC236}">
              <a16:creationId xmlns:a16="http://schemas.microsoft.com/office/drawing/2014/main" id="{05328A40-0008-4915-AF88-EF7FABDD1647}"/>
            </a:ext>
          </a:extLst>
        </xdr:cNvPr>
        <xdr:cNvSpPr/>
      </xdr:nvSpPr>
      <xdr:spPr>
        <a:xfrm rot="10800000">
          <a:off x="10401300" y="1219196"/>
          <a:ext cx="3295648" cy="1647825"/>
        </a:xfrm>
        <a:prstGeom prst="rightArrowCallout">
          <a:avLst>
            <a:gd name="adj1" fmla="val 5669"/>
            <a:gd name="adj2" fmla="val 5534"/>
            <a:gd name="adj3" fmla="val 9686"/>
            <a:gd name="adj4" fmla="val 75101"/>
          </a:avLst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262182</xdr:colOff>
      <xdr:row>11</xdr:row>
      <xdr:rowOff>87773</xdr:rowOff>
    </xdr:from>
    <xdr:to>
      <xdr:col>30</xdr:col>
      <xdr:colOff>25263</xdr:colOff>
      <xdr:row>15</xdr:row>
      <xdr:rowOff>126557</xdr:rowOff>
    </xdr:to>
    <xdr:sp macro="" textlink="">
      <xdr:nvSpPr>
        <xdr:cNvPr id="2" name="円/楕円 2">
          <a:extLst>
            <a:ext uri="{FF2B5EF4-FFF2-40B4-BE49-F238E27FC236}">
              <a16:creationId xmlns:a16="http://schemas.microsoft.com/office/drawing/2014/main" id="{BE36B531-0927-49D7-B486-61B24417F494}"/>
            </a:ext>
          </a:extLst>
        </xdr:cNvPr>
        <xdr:cNvSpPr/>
      </xdr:nvSpPr>
      <xdr:spPr>
        <a:xfrm>
          <a:off x="12263682" y="1783223"/>
          <a:ext cx="658431" cy="686484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28</xdr:col>
      <xdr:colOff>114656</xdr:colOff>
      <xdr:row>7</xdr:row>
      <xdr:rowOff>111184</xdr:rowOff>
    </xdr:from>
    <xdr:to>
      <xdr:col>29</xdr:col>
      <xdr:colOff>409819</xdr:colOff>
      <xdr:row>11</xdr:row>
      <xdr:rowOff>136707</xdr:rowOff>
    </xdr:to>
    <xdr:sp macro="" textlink="">
      <xdr:nvSpPr>
        <xdr:cNvPr id="3" name="角丸四角形 1">
          <a:extLst>
            <a:ext uri="{FF2B5EF4-FFF2-40B4-BE49-F238E27FC236}">
              <a16:creationId xmlns:a16="http://schemas.microsoft.com/office/drawing/2014/main" id="{AD5322B5-B69A-4E5F-8953-CCB02F37790F}"/>
            </a:ext>
          </a:extLst>
        </xdr:cNvPr>
        <xdr:cNvSpPr/>
      </xdr:nvSpPr>
      <xdr:spPr>
        <a:xfrm>
          <a:off x="12116156" y="1158934"/>
          <a:ext cx="742838" cy="673223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rgbClr val="FF0000"/>
              </a:solidFill>
            </a:rPr>
            <a:t>印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288680</xdr:colOff>
      <xdr:row>7</xdr:row>
      <xdr:rowOff>63745</xdr:rowOff>
    </xdr:from>
    <xdr:to>
      <xdr:col>33</xdr:col>
      <xdr:colOff>132470</xdr:colOff>
      <xdr:row>11</xdr:row>
      <xdr:rowOff>56125</xdr:rowOff>
    </xdr:to>
    <xdr:sp macro="" textlink="">
      <xdr:nvSpPr>
        <xdr:cNvPr id="5" name="角丸四角形 1">
          <a:extLst>
            <a:ext uri="{FF2B5EF4-FFF2-40B4-BE49-F238E27FC236}">
              <a16:creationId xmlns:a16="http://schemas.microsoft.com/office/drawing/2014/main" id="{716A2682-149C-446F-8A28-D643AC26488F}"/>
            </a:ext>
          </a:extLst>
        </xdr:cNvPr>
        <xdr:cNvSpPr/>
      </xdr:nvSpPr>
      <xdr:spPr>
        <a:xfrm>
          <a:off x="13480805" y="1149595"/>
          <a:ext cx="739140" cy="716280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31</xdr:col>
      <xdr:colOff>262182</xdr:colOff>
      <xdr:row>11</xdr:row>
      <xdr:rowOff>87773</xdr:rowOff>
    </xdr:from>
    <xdr:to>
      <xdr:col>33</xdr:col>
      <xdr:colOff>25263</xdr:colOff>
      <xdr:row>15</xdr:row>
      <xdr:rowOff>126557</xdr:rowOff>
    </xdr:to>
    <xdr:sp macro="" textlink="">
      <xdr:nvSpPr>
        <xdr:cNvPr id="8" name="円/楕円 2">
          <a:extLst>
            <a:ext uri="{FF2B5EF4-FFF2-40B4-BE49-F238E27FC236}">
              <a16:creationId xmlns:a16="http://schemas.microsoft.com/office/drawing/2014/main" id="{CD5151A5-8ADB-4300-B0DA-FE69AF3713B0}"/>
            </a:ext>
          </a:extLst>
        </xdr:cNvPr>
        <xdr:cNvSpPr/>
      </xdr:nvSpPr>
      <xdr:spPr>
        <a:xfrm>
          <a:off x="12263682" y="1783223"/>
          <a:ext cx="658431" cy="686484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17</xdr:col>
      <xdr:colOff>255811</xdr:colOff>
      <xdr:row>53</xdr:row>
      <xdr:rowOff>163286</xdr:rowOff>
    </xdr:from>
    <xdr:to>
      <xdr:col>36</xdr:col>
      <xdr:colOff>425665</xdr:colOff>
      <xdr:row>66</xdr:row>
      <xdr:rowOff>163914</xdr:rowOff>
    </xdr:to>
    <xdr:sp macro="" textlink="">
      <xdr:nvSpPr>
        <xdr:cNvPr id="2" name="吹き出し: 右矢印 1">
          <a:extLst>
            <a:ext uri="{FF2B5EF4-FFF2-40B4-BE49-F238E27FC236}">
              <a16:creationId xmlns:a16="http://schemas.microsoft.com/office/drawing/2014/main" id="{4785382D-94BC-43CF-9B9B-79AED3C37897}"/>
            </a:ext>
          </a:extLst>
        </xdr:cNvPr>
        <xdr:cNvSpPr/>
      </xdr:nvSpPr>
      <xdr:spPr>
        <a:xfrm rot="5400000">
          <a:off x="10783906" y="7202012"/>
          <a:ext cx="2504342" cy="7476890"/>
        </a:xfrm>
        <a:prstGeom prst="rightArrowCallout">
          <a:avLst>
            <a:gd name="adj1" fmla="val 17296"/>
            <a:gd name="adj2" fmla="val 25000"/>
            <a:gd name="adj3" fmla="val 20055"/>
            <a:gd name="adj4" fmla="val 72451"/>
          </a:avLst>
        </a:prstGeom>
        <a:noFill/>
        <a:ln w="57150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26</xdr:col>
      <xdr:colOff>208921</xdr:colOff>
      <xdr:row>52</xdr:row>
      <xdr:rowOff>17166</xdr:rowOff>
    </xdr:from>
    <xdr:to>
      <xdr:col>36</xdr:col>
      <xdr:colOff>353786</xdr:colOff>
      <xdr:row>54</xdr:row>
      <xdr:rowOff>108857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40573BC-E911-40BB-84F6-60AA406349DD}"/>
            </a:ext>
          </a:extLst>
        </xdr:cNvPr>
        <xdr:cNvSpPr txBox="1"/>
      </xdr:nvSpPr>
      <xdr:spPr>
        <a:xfrm>
          <a:off x="11706957" y="9365273"/>
          <a:ext cx="3886829" cy="445477"/>
        </a:xfrm>
        <a:prstGeom prst="rect">
          <a:avLst/>
        </a:prstGeom>
        <a:solidFill>
          <a:schemeClr val="lt1"/>
        </a:solidFill>
        <a:ln w="381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最終の報告時に「記入」・「押印」を願います</a:t>
          </a:r>
        </a:p>
      </xdr:txBody>
    </xdr:sp>
    <xdr:clientData/>
  </xdr:twoCellAnchor>
  <xdr:twoCellAnchor>
    <xdr:from>
      <xdr:col>33</xdr:col>
      <xdr:colOff>306186</xdr:colOff>
      <xdr:row>59</xdr:row>
      <xdr:rowOff>222249</xdr:rowOff>
    </xdr:from>
    <xdr:to>
      <xdr:col>35</xdr:col>
      <xdr:colOff>69267</xdr:colOff>
      <xdr:row>62</xdr:row>
      <xdr:rowOff>185855</xdr:rowOff>
    </xdr:to>
    <xdr:sp macro="" textlink="">
      <xdr:nvSpPr>
        <xdr:cNvPr id="4" name="円/楕円 2">
          <a:extLst>
            <a:ext uri="{FF2B5EF4-FFF2-40B4-BE49-F238E27FC236}">
              <a16:creationId xmlns:a16="http://schemas.microsoft.com/office/drawing/2014/main" id="{F59D8FDB-93B7-4321-AB32-67B02B37EB76}"/>
            </a:ext>
          </a:extLst>
        </xdr:cNvPr>
        <xdr:cNvSpPr/>
      </xdr:nvSpPr>
      <xdr:spPr>
        <a:xfrm>
          <a:off x="14815936" y="10985499"/>
          <a:ext cx="567414" cy="630356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32</xdr:col>
      <xdr:colOff>197069</xdr:colOff>
      <xdr:row>54</xdr:row>
      <xdr:rowOff>131379</xdr:rowOff>
    </xdr:from>
    <xdr:to>
      <xdr:col>34</xdr:col>
      <xdr:colOff>40859</xdr:colOff>
      <xdr:row>58</xdr:row>
      <xdr:rowOff>123759</xdr:rowOff>
    </xdr:to>
    <xdr:sp macro="" textlink="">
      <xdr:nvSpPr>
        <xdr:cNvPr id="7" name="角丸四角形 1">
          <a:extLst>
            <a:ext uri="{FF2B5EF4-FFF2-40B4-BE49-F238E27FC236}">
              <a16:creationId xmlns:a16="http://schemas.microsoft.com/office/drawing/2014/main" id="{9DB0C608-C90A-418F-A4AE-577A4739BF11}"/>
            </a:ext>
          </a:extLst>
        </xdr:cNvPr>
        <xdr:cNvSpPr/>
      </xdr:nvSpPr>
      <xdr:spPr>
        <a:xfrm>
          <a:off x="15683405" y="10034095"/>
          <a:ext cx="829135" cy="714966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23</xdr:col>
      <xdr:colOff>20706</xdr:colOff>
      <xdr:row>13</xdr:row>
      <xdr:rowOff>20706</xdr:rowOff>
    </xdr:from>
    <xdr:to>
      <xdr:col>24</xdr:col>
      <xdr:colOff>352011</xdr:colOff>
      <xdr:row>33</xdr:row>
      <xdr:rowOff>10354</xdr:rowOff>
    </xdr:to>
    <xdr:cxnSp macro="">
      <xdr:nvCxnSpPr>
        <xdr:cNvPr id="11" name="直線矢印コネクタ 10">
          <a:extLst>
            <a:ext uri="{FF2B5EF4-FFF2-40B4-BE49-F238E27FC236}">
              <a16:creationId xmlns:a16="http://schemas.microsoft.com/office/drawing/2014/main" id="{3657C604-3B19-8BC8-FC74-6C818493C726}"/>
            </a:ext>
          </a:extLst>
        </xdr:cNvPr>
        <xdr:cNvCxnSpPr/>
      </xdr:nvCxnSpPr>
      <xdr:spPr>
        <a:xfrm>
          <a:off x="11160815" y="2308777"/>
          <a:ext cx="828261" cy="350975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476250</xdr:colOff>
      <xdr:row>12</xdr:row>
      <xdr:rowOff>165652</xdr:rowOff>
    </xdr:from>
    <xdr:to>
      <xdr:col>29</xdr:col>
      <xdr:colOff>238125</xdr:colOff>
      <xdr:row>36</xdr:row>
      <xdr:rowOff>72473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CE1AB082-A44A-4DF4-80B9-D45A2E6027DD}"/>
            </a:ext>
          </a:extLst>
        </xdr:cNvPr>
        <xdr:cNvCxnSpPr/>
      </xdr:nvCxnSpPr>
      <xdr:spPr>
        <a:xfrm>
          <a:off x="11119402" y="2277717"/>
          <a:ext cx="3240571" cy="427589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486603</xdr:colOff>
      <xdr:row>13</xdr:row>
      <xdr:rowOff>0</xdr:rowOff>
    </xdr:from>
    <xdr:to>
      <xdr:col>31</xdr:col>
      <xdr:colOff>62121</xdr:colOff>
      <xdr:row>33</xdr:row>
      <xdr:rowOff>124240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A838CF57-3D6D-482C-870B-2EC3BE7719A5}"/>
            </a:ext>
          </a:extLst>
        </xdr:cNvPr>
        <xdr:cNvCxnSpPr/>
      </xdr:nvCxnSpPr>
      <xdr:spPr>
        <a:xfrm>
          <a:off x="11129755" y="2288071"/>
          <a:ext cx="4048127" cy="3644348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40821</xdr:colOff>
      <xdr:row>67</xdr:row>
      <xdr:rowOff>81643</xdr:rowOff>
    </xdr:from>
    <xdr:to>
      <xdr:col>31</xdr:col>
      <xdr:colOff>376186</xdr:colOff>
      <xdr:row>69</xdr:row>
      <xdr:rowOff>173334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3A1F2D5E-FD6A-4EE8-BDF9-DBD058A68FE2}"/>
            </a:ext>
          </a:extLst>
        </xdr:cNvPr>
        <xdr:cNvSpPr txBox="1"/>
      </xdr:nvSpPr>
      <xdr:spPr>
        <a:xfrm>
          <a:off x="9960428" y="12287250"/>
          <a:ext cx="3886829" cy="445477"/>
        </a:xfrm>
        <a:prstGeom prst="rect">
          <a:avLst/>
        </a:prstGeom>
        <a:solidFill>
          <a:schemeClr val="lt1"/>
        </a:solidFill>
        <a:ln w="3810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  <a:latin typeface="BIZ UDPゴシック" panose="020B0400000000000000" pitchFamily="50" charset="-128"/>
              <a:ea typeface="BIZ UDPゴシック" panose="020B0400000000000000" pitchFamily="50" charset="-128"/>
            </a:rPr>
            <a:t>最終の報告時に「記入」・「押印」を願います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38100</xdr:colOff>
      <xdr:row>7</xdr:row>
      <xdr:rowOff>85726</xdr:rowOff>
    </xdr:from>
    <xdr:to>
      <xdr:col>30</xdr:col>
      <xdr:colOff>314324</xdr:colOff>
      <xdr:row>11</xdr:row>
      <xdr:rowOff>76200</xdr:rowOff>
    </xdr:to>
    <xdr:sp macro="" textlink="">
      <xdr:nvSpPr>
        <xdr:cNvPr id="5" name="角丸四角形 1">
          <a:extLst>
            <a:ext uri="{FF2B5EF4-FFF2-40B4-BE49-F238E27FC236}">
              <a16:creationId xmlns:a16="http://schemas.microsoft.com/office/drawing/2014/main" id="{FF93366C-F568-44BC-82C8-845A98336409}"/>
            </a:ext>
          </a:extLst>
        </xdr:cNvPr>
        <xdr:cNvSpPr/>
      </xdr:nvSpPr>
      <xdr:spPr>
        <a:xfrm>
          <a:off x="12677775" y="1295401"/>
          <a:ext cx="723899" cy="638174"/>
        </a:xfrm>
        <a:prstGeom prst="round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200" b="1">
              <a:solidFill>
                <a:srgbClr val="FF0000"/>
              </a:solidFill>
            </a:rPr>
            <a:t>印</a:t>
          </a:r>
        </a:p>
      </xdr:txBody>
    </xdr:sp>
    <xdr:clientData/>
  </xdr:twoCellAnchor>
  <xdr:twoCellAnchor>
    <xdr:from>
      <xdr:col>29</xdr:col>
      <xdr:colOff>290512</xdr:colOff>
      <xdr:row>11</xdr:row>
      <xdr:rowOff>73819</xdr:rowOff>
    </xdr:from>
    <xdr:to>
      <xdr:col>31</xdr:col>
      <xdr:colOff>43667</xdr:colOff>
      <xdr:row>15</xdr:row>
      <xdr:rowOff>105838</xdr:rowOff>
    </xdr:to>
    <xdr:sp macro="" textlink="">
      <xdr:nvSpPr>
        <xdr:cNvPr id="6" name="円/楕円 2">
          <a:extLst>
            <a:ext uri="{FF2B5EF4-FFF2-40B4-BE49-F238E27FC236}">
              <a16:creationId xmlns:a16="http://schemas.microsoft.com/office/drawing/2014/main" id="{C5339803-82D3-4A66-9B8B-379F9B278AAA}"/>
            </a:ext>
          </a:extLst>
        </xdr:cNvPr>
        <xdr:cNvSpPr/>
      </xdr:nvSpPr>
      <xdr:spPr>
        <a:xfrm>
          <a:off x="12930187" y="2064544"/>
          <a:ext cx="648505" cy="755919"/>
        </a:xfrm>
        <a:prstGeom prst="ellipse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400" b="1">
              <a:solidFill>
                <a:srgbClr val="FF0000"/>
              </a:solidFill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1"/>
  <sheetViews>
    <sheetView showZeros="0" zoomScale="90" zoomScaleNormal="90" zoomScaleSheetLayoutView="80" zoomScalePageLayoutView="80" workbookViewId="0">
      <selection activeCell="L3" sqref="L3"/>
    </sheetView>
  </sheetViews>
  <sheetFormatPr defaultColWidth="9" defaultRowHeight="36.75" customHeight="1" x14ac:dyDescent="0.15"/>
  <cols>
    <col min="1" max="1" width="7.375" style="88" customWidth="1"/>
    <col min="2" max="2" width="20.75" style="88" customWidth="1"/>
    <col min="3" max="9" width="8.625" style="88" customWidth="1"/>
    <col min="10" max="13" width="8.625" style="22" customWidth="1"/>
    <col min="14" max="14" width="0.75" style="22" customWidth="1"/>
    <col min="15" max="15" width="2.5" style="22" customWidth="1"/>
    <col min="16" max="16" width="5" style="22" customWidth="1"/>
    <col min="17" max="17" width="2.5" style="88" customWidth="1"/>
    <col min="18" max="18" width="23.75" style="88" customWidth="1"/>
    <col min="19" max="25" width="8.625" style="88" customWidth="1"/>
    <col min="26" max="29" width="8.625" style="22" customWidth="1"/>
    <col min="30" max="16384" width="9" style="22"/>
  </cols>
  <sheetData>
    <row r="1" spans="2:28" ht="36.75" customHeight="1" x14ac:dyDescent="0.15">
      <c r="D1" s="89" t="s">
        <v>180</v>
      </c>
      <c r="F1" s="22"/>
      <c r="Q1" s="74" t="s">
        <v>88</v>
      </c>
      <c r="AB1" s="90"/>
    </row>
    <row r="2" spans="2:28" ht="36.75" customHeight="1" x14ac:dyDescent="0.15">
      <c r="B2" s="65" t="s">
        <v>19</v>
      </c>
      <c r="Q2" s="91"/>
      <c r="AB2" s="90"/>
    </row>
    <row r="3" spans="2:28" ht="36.75" customHeight="1" x14ac:dyDescent="0.15">
      <c r="B3" s="118" t="s">
        <v>20</v>
      </c>
      <c r="C3" s="93"/>
      <c r="D3" s="94"/>
      <c r="Q3" s="91"/>
      <c r="R3" s="92" t="s">
        <v>20</v>
      </c>
      <c r="S3" s="242">
        <v>45901</v>
      </c>
      <c r="T3" s="243"/>
      <c r="U3" s="88" t="s">
        <v>35</v>
      </c>
      <c r="AB3" s="90"/>
    </row>
    <row r="4" spans="2:28" ht="36.75" customHeight="1" x14ac:dyDescent="0.15">
      <c r="B4" s="118" t="s">
        <v>124</v>
      </c>
      <c r="C4" s="93"/>
      <c r="D4" s="164"/>
      <c r="Q4" s="91"/>
      <c r="R4" s="92" t="s">
        <v>124</v>
      </c>
      <c r="S4" s="247" t="s">
        <v>125</v>
      </c>
      <c r="T4" s="247"/>
      <c r="AB4" s="90"/>
    </row>
    <row r="5" spans="2:28" ht="36.75" customHeight="1" x14ac:dyDescent="0.15">
      <c r="B5" s="118" t="s">
        <v>34</v>
      </c>
      <c r="C5" s="95"/>
      <c r="D5" s="96"/>
      <c r="E5" s="97"/>
      <c r="F5" s="97"/>
      <c r="G5" s="97"/>
      <c r="H5" s="98"/>
      <c r="I5" s="22"/>
      <c r="Q5" s="91"/>
      <c r="R5" s="92" t="s">
        <v>34</v>
      </c>
      <c r="S5" s="99" t="s">
        <v>44</v>
      </c>
      <c r="T5" s="96"/>
      <c r="U5" s="97"/>
      <c r="V5" s="97"/>
      <c r="W5" s="97"/>
      <c r="X5" s="98"/>
      <c r="Y5" s="22"/>
      <c r="AB5" s="90"/>
    </row>
    <row r="6" spans="2:28" ht="36.75" customHeight="1" x14ac:dyDescent="0.15">
      <c r="B6" s="118" t="s">
        <v>129</v>
      </c>
      <c r="C6" s="95"/>
      <c r="D6" s="96"/>
      <c r="E6" s="97"/>
      <c r="F6" s="97"/>
      <c r="G6" s="97"/>
      <c r="H6" s="98"/>
      <c r="I6" s="22"/>
      <c r="Q6" s="91"/>
      <c r="R6" s="92" t="s">
        <v>129</v>
      </c>
      <c r="S6" s="99" t="s">
        <v>45</v>
      </c>
      <c r="T6" s="96"/>
      <c r="U6" s="97"/>
      <c r="V6" s="97"/>
      <c r="W6" s="97"/>
      <c r="X6" s="98"/>
      <c r="Y6" s="22"/>
      <c r="AB6" s="90"/>
    </row>
    <row r="7" spans="2:28" ht="36.75" customHeight="1" x14ac:dyDescent="0.15">
      <c r="B7" s="118" t="s">
        <v>123</v>
      </c>
      <c r="C7" s="95"/>
      <c r="D7" s="96"/>
      <c r="E7" s="97"/>
      <c r="F7" s="97"/>
      <c r="G7" s="97"/>
      <c r="H7" s="98"/>
      <c r="I7" s="22" t="s">
        <v>92</v>
      </c>
      <c r="Q7" s="91"/>
      <c r="R7" s="92" t="s">
        <v>93</v>
      </c>
      <c r="S7" s="99" t="s">
        <v>42</v>
      </c>
      <c r="T7" s="96"/>
      <c r="U7" s="97"/>
      <c r="V7" s="97"/>
      <c r="W7" s="97"/>
      <c r="X7" s="98"/>
      <c r="Y7" s="22"/>
      <c r="AB7" s="90"/>
    </row>
    <row r="8" spans="2:28" ht="36.75" customHeight="1" x14ac:dyDescent="0.15">
      <c r="B8" s="118" t="s">
        <v>21</v>
      </c>
      <c r="C8" s="95"/>
      <c r="D8" s="96"/>
      <c r="E8" s="97"/>
      <c r="F8" s="97"/>
      <c r="G8" s="97"/>
      <c r="H8" s="98"/>
      <c r="I8" s="22"/>
      <c r="Q8" s="91"/>
      <c r="R8" s="92" t="s">
        <v>21</v>
      </c>
      <c r="S8" s="99" t="s">
        <v>43</v>
      </c>
      <c r="T8" s="96"/>
      <c r="U8" s="97"/>
      <c r="V8" s="97"/>
      <c r="W8" s="97"/>
      <c r="X8" s="98"/>
      <c r="Y8" s="22"/>
      <c r="AB8" s="90"/>
    </row>
    <row r="9" spans="2:28" ht="36.75" customHeight="1" x14ac:dyDescent="0.15">
      <c r="B9" s="118" t="s">
        <v>23</v>
      </c>
      <c r="C9" s="95"/>
      <c r="D9" s="96"/>
      <c r="E9" s="97"/>
      <c r="F9" s="97"/>
      <c r="G9" s="97"/>
      <c r="H9" s="98"/>
      <c r="I9" s="22" t="s">
        <v>90</v>
      </c>
      <c r="Q9" s="91"/>
      <c r="R9" s="92" t="s">
        <v>23</v>
      </c>
      <c r="S9" s="99" t="s">
        <v>76</v>
      </c>
      <c r="T9" s="96" t="s">
        <v>83</v>
      </c>
      <c r="U9" s="97"/>
      <c r="V9" s="97"/>
      <c r="W9" s="97"/>
      <c r="X9" s="98"/>
      <c r="Y9" s="244" t="s">
        <v>82</v>
      </c>
      <c r="Z9" s="245"/>
      <c r="AA9" s="245"/>
      <c r="AB9" s="246"/>
    </row>
    <row r="10" spans="2:28" ht="36.75" customHeight="1" x14ac:dyDescent="0.15">
      <c r="B10" s="118" t="s">
        <v>24</v>
      </c>
      <c r="C10" s="95"/>
      <c r="D10" s="96"/>
      <c r="E10" s="97"/>
      <c r="F10" s="97"/>
      <c r="G10" s="97"/>
      <c r="H10" s="98"/>
      <c r="I10" s="22"/>
      <c r="Q10" s="91"/>
      <c r="R10" s="92" t="s">
        <v>24</v>
      </c>
      <c r="S10" s="99" t="s">
        <v>46</v>
      </c>
      <c r="T10" s="96"/>
      <c r="U10" s="97"/>
      <c r="V10" s="97"/>
      <c r="W10" s="97"/>
      <c r="X10" s="98"/>
      <c r="Y10" s="22"/>
      <c r="AB10" s="90"/>
    </row>
    <row r="11" spans="2:28" ht="36.75" customHeight="1" x14ac:dyDescent="0.15">
      <c r="B11" s="118" t="s">
        <v>22</v>
      </c>
      <c r="C11" s="95"/>
      <c r="D11" s="96"/>
      <c r="E11" s="97"/>
      <c r="F11" s="97"/>
      <c r="G11" s="97"/>
      <c r="H11" s="98"/>
      <c r="I11" s="22" t="s">
        <v>91</v>
      </c>
      <c r="Q11" s="91"/>
      <c r="R11" s="92" t="s">
        <v>22</v>
      </c>
      <c r="S11" s="99" t="s">
        <v>36</v>
      </c>
      <c r="T11" s="96"/>
      <c r="U11" s="97"/>
      <c r="V11" s="97"/>
      <c r="W11" s="97"/>
      <c r="X11" s="98"/>
      <c r="Y11" s="244" t="s">
        <v>81</v>
      </c>
      <c r="Z11" s="245"/>
      <c r="AA11" s="245"/>
      <c r="AB11" s="246"/>
    </row>
    <row r="12" spans="2:28" ht="36.75" customHeight="1" x14ac:dyDescent="0.15">
      <c r="B12" s="118" t="s">
        <v>25</v>
      </c>
      <c r="C12" s="95"/>
      <c r="D12" s="96"/>
      <c r="E12" s="97"/>
      <c r="F12" s="97"/>
      <c r="G12" s="97"/>
      <c r="H12" s="98"/>
      <c r="I12" s="22"/>
      <c r="Q12" s="91"/>
      <c r="R12" s="92" t="s">
        <v>25</v>
      </c>
      <c r="S12" s="99" t="s">
        <v>47</v>
      </c>
      <c r="T12" s="96"/>
      <c r="U12" s="97"/>
      <c r="V12" s="97"/>
      <c r="W12" s="97"/>
      <c r="X12" s="98"/>
      <c r="Y12" s="22"/>
      <c r="AB12" s="90"/>
    </row>
    <row r="13" spans="2:28" ht="36.75" customHeight="1" x14ac:dyDescent="0.15">
      <c r="B13" s="118" t="s">
        <v>26</v>
      </c>
      <c r="C13" s="95"/>
      <c r="D13" s="96"/>
      <c r="E13" s="97"/>
      <c r="F13" s="97"/>
      <c r="G13" s="97"/>
      <c r="H13" s="98"/>
      <c r="I13" s="22"/>
      <c r="Q13" s="91"/>
      <c r="R13" s="92" t="s">
        <v>26</v>
      </c>
      <c r="S13" s="99" t="s">
        <v>48</v>
      </c>
      <c r="T13" s="96"/>
      <c r="U13" s="97"/>
      <c r="V13" s="97"/>
      <c r="W13" s="97"/>
      <c r="X13" s="98"/>
      <c r="Y13" s="22"/>
      <c r="AB13" s="90"/>
    </row>
    <row r="14" spans="2:28" ht="36.75" customHeight="1" x14ac:dyDescent="0.15">
      <c r="B14" s="118" t="s">
        <v>9</v>
      </c>
      <c r="C14" s="95"/>
      <c r="D14" s="96"/>
      <c r="E14" s="100"/>
      <c r="F14" s="100"/>
      <c r="G14" s="100"/>
      <c r="H14" s="101"/>
      <c r="I14" s="22"/>
      <c r="Q14" s="91"/>
      <c r="R14" s="92" t="s">
        <v>9</v>
      </c>
      <c r="S14" s="102" t="s">
        <v>49</v>
      </c>
      <c r="T14" s="86"/>
      <c r="U14" s="100"/>
      <c r="V14" s="100"/>
      <c r="W14" s="100"/>
      <c r="X14" s="101"/>
      <c r="Y14" s="22"/>
      <c r="AB14" s="90"/>
    </row>
    <row r="15" spans="2:28" ht="36.75" customHeight="1" thickBot="1" x14ac:dyDescent="0.2">
      <c r="B15" s="103"/>
      <c r="C15" s="104"/>
      <c r="D15" s="105"/>
      <c r="E15" s="22"/>
      <c r="F15" s="22"/>
      <c r="G15" s="22"/>
      <c r="H15" s="22"/>
      <c r="I15" s="22"/>
      <c r="Q15" s="91"/>
      <c r="R15" s="103"/>
      <c r="S15" s="83"/>
      <c r="T15" s="83"/>
      <c r="U15" s="22"/>
      <c r="V15" s="22"/>
      <c r="W15" s="22"/>
      <c r="X15" s="22"/>
      <c r="Y15" s="22"/>
      <c r="AB15" s="90"/>
    </row>
    <row r="16" spans="2:28" ht="36.75" customHeight="1" thickBot="1" x14ac:dyDescent="0.2">
      <c r="B16" s="106" t="s">
        <v>127</v>
      </c>
      <c r="C16" s="107"/>
      <c r="D16" s="108"/>
      <c r="E16" s="109"/>
      <c r="F16" s="109"/>
      <c r="G16" s="109"/>
      <c r="H16" s="110"/>
      <c r="I16" s="22"/>
      <c r="Q16" s="91"/>
      <c r="R16" s="111" t="s">
        <v>127</v>
      </c>
      <c r="S16" s="107" t="s">
        <v>128</v>
      </c>
      <c r="T16" s="108"/>
      <c r="U16" s="109"/>
      <c r="V16" s="109"/>
      <c r="W16" s="109"/>
      <c r="X16" s="110"/>
      <c r="Y16" s="22"/>
      <c r="AB16" s="90"/>
    </row>
    <row r="17" spans="2:29" ht="36.75" customHeight="1" thickBot="1" x14ac:dyDescent="0.2">
      <c r="B17" s="88" t="s">
        <v>246</v>
      </c>
      <c r="C17" s="22"/>
      <c r="Q17" s="112"/>
      <c r="R17" s="113"/>
      <c r="S17" s="113" t="s">
        <v>50</v>
      </c>
      <c r="T17" s="113"/>
      <c r="U17" s="113"/>
      <c r="V17" s="113"/>
      <c r="W17" s="113"/>
      <c r="X17" s="113"/>
      <c r="Y17" s="113"/>
      <c r="Z17" s="114"/>
      <c r="AA17" s="114"/>
      <c r="AB17" s="115"/>
    </row>
    <row r="18" spans="2:29" ht="36.75" customHeight="1" x14ac:dyDescent="0.15">
      <c r="B18" s="88" t="s">
        <v>247</v>
      </c>
      <c r="C18" s="22"/>
    </row>
    <row r="20" spans="2:29" ht="36.75" customHeight="1" x14ac:dyDescent="0.15"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</row>
    <row r="21" spans="2:29" ht="36.75" customHeight="1" x14ac:dyDescent="0.15">
      <c r="P21" s="117"/>
      <c r="AC21" s="116"/>
    </row>
    <row r="22" spans="2:29" ht="36.75" customHeight="1" x14ac:dyDescent="0.15"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7"/>
      <c r="O22" s="117"/>
      <c r="P22" s="116"/>
      <c r="AC22" s="116"/>
    </row>
    <row r="23" spans="2:29" ht="36.75" customHeight="1" x14ac:dyDescent="0.15">
      <c r="B23" s="22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</row>
    <row r="24" spans="2:29" ht="36.75" customHeight="1" x14ac:dyDescent="0.15">
      <c r="B24" s="22"/>
    </row>
    <row r="25" spans="2:29" ht="36.75" customHeight="1" x14ac:dyDescent="0.15">
      <c r="C25" s="22"/>
      <c r="D25" s="22"/>
      <c r="E25" s="22"/>
      <c r="F25" s="22"/>
      <c r="G25" s="22"/>
      <c r="H25" s="22"/>
      <c r="I25" s="22"/>
    </row>
    <row r="26" spans="2:29" ht="36.75" customHeight="1" x14ac:dyDescent="0.15">
      <c r="F26" s="22"/>
      <c r="G26" s="22"/>
      <c r="H26" s="22"/>
      <c r="I26" s="22"/>
    </row>
    <row r="27" spans="2:29" ht="36.75" customHeight="1" x14ac:dyDescent="0.15">
      <c r="F27" s="22"/>
      <c r="G27" s="22"/>
      <c r="H27" s="22"/>
      <c r="I27" s="22"/>
    </row>
    <row r="28" spans="2:29" ht="36.75" customHeight="1" x14ac:dyDescent="0.15">
      <c r="F28" s="22"/>
      <c r="G28" s="22"/>
      <c r="H28" s="22"/>
      <c r="I28" s="22"/>
    </row>
    <row r="29" spans="2:29" ht="36.75" customHeight="1" x14ac:dyDescent="0.15">
      <c r="F29" s="22"/>
      <c r="G29" s="22"/>
      <c r="H29" s="22"/>
      <c r="I29" s="22"/>
    </row>
    <row r="30" spans="2:29" ht="36.75" customHeight="1" x14ac:dyDescent="0.15">
      <c r="F30" s="22"/>
      <c r="G30" s="22"/>
      <c r="H30" s="22"/>
      <c r="I30" s="22"/>
    </row>
    <row r="31" spans="2:29" ht="36.75" customHeight="1" x14ac:dyDescent="0.15">
      <c r="F31" s="22"/>
      <c r="G31" s="22"/>
      <c r="H31" s="22"/>
      <c r="I31" s="22"/>
    </row>
    <row r="32" spans="2:29" ht="36.75" customHeight="1" x14ac:dyDescent="0.15">
      <c r="F32" s="22"/>
      <c r="G32" s="22"/>
      <c r="H32" s="22"/>
      <c r="I32" s="22"/>
    </row>
    <row r="33" spans="3:9" ht="36.75" customHeight="1" x14ac:dyDescent="0.15">
      <c r="F33" s="22"/>
      <c r="G33" s="22"/>
      <c r="H33" s="22"/>
      <c r="I33" s="22"/>
    </row>
    <row r="34" spans="3:9" ht="36.75" customHeight="1" x14ac:dyDescent="0.15">
      <c r="F34" s="22"/>
      <c r="G34" s="22"/>
      <c r="H34" s="22"/>
      <c r="I34" s="22"/>
    </row>
    <row r="35" spans="3:9" ht="36.75" customHeight="1" x14ac:dyDescent="0.15">
      <c r="F35" s="22"/>
      <c r="G35" s="22"/>
      <c r="H35" s="22"/>
      <c r="I35" s="22"/>
    </row>
    <row r="36" spans="3:9" ht="36.75" customHeight="1" x14ac:dyDescent="0.15">
      <c r="F36" s="22"/>
      <c r="G36" s="22"/>
      <c r="H36" s="22"/>
      <c r="I36" s="22"/>
    </row>
    <row r="37" spans="3:9" ht="36.75" customHeight="1" x14ac:dyDescent="0.15">
      <c r="F37" s="22"/>
      <c r="G37" s="22"/>
      <c r="H37" s="22"/>
      <c r="I37" s="22"/>
    </row>
    <row r="38" spans="3:9" ht="36.75" customHeight="1" x14ac:dyDescent="0.15">
      <c r="F38" s="22"/>
      <c r="G38" s="22"/>
      <c r="H38" s="22"/>
      <c r="I38" s="22"/>
    </row>
    <row r="39" spans="3:9" ht="36.75" customHeight="1" x14ac:dyDescent="0.15">
      <c r="F39" s="22"/>
      <c r="G39" s="22"/>
      <c r="H39" s="22"/>
      <c r="I39" s="22"/>
    </row>
    <row r="40" spans="3:9" ht="36.75" customHeight="1" x14ac:dyDescent="0.15">
      <c r="F40" s="22"/>
      <c r="G40" s="22"/>
      <c r="H40" s="22"/>
      <c r="I40" s="22"/>
    </row>
    <row r="41" spans="3:9" ht="36.75" customHeight="1" x14ac:dyDescent="0.15">
      <c r="C41" s="22"/>
      <c r="D41" s="22"/>
      <c r="E41" s="22"/>
      <c r="F41" s="22"/>
      <c r="G41" s="22"/>
    </row>
  </sheetData>
  <mergeCells count="4">
    <mergeCell ref="S3:T3"/>
    <mergeCell ref="Y9:AB9"/>
    <mergeCell ref="Y11:AB11"/>
    <mergeCell ref="S4:T4"/>
  </mergeCells>
  <phoneticPr fontId="1"/>
  <pageMargins left="0.7" right="0.7" top="0.49" bottom="0.46" header="0.3" footer="0.3"/>
  <pageSetup paperSize="9" scale="74" orientation="portrait" r:id="rId1"/>
  <headerFooter>
    <oddHeader>&amp;L&amp;"-,太字"&amp;14&amp;KFF0000この情報シートは提出は不要です。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E0470-5559-4F38-AE19-058A06C2E58C}">
  <dimension ref="B1:AH67"/>
  <sheetViews>
    <sheetView showZeros="0" tabSelected="1" view="pageBreakPreview" zoomScale="90" zoomScaleNormal="120" zoomScaleSheetLayoutView="90" workbookViewId="0">
      <selection activeCell="AB16" sqref="AB16"/>
    </sheetView>
  </sheetViews>
  <sheetFormatPr defaultColWidth="5.25" defaultRowHeight="14.25" customHeight="1" x14ac:dyDescent="0.15"/>
  <cols>
    <col min="1" max="16384" width="5.25" style="7"/>
  </cols>
  <sheetData>
    <row r="1" spans="2:34" ht="32.25" customHeight="1" x14ac:dyDescent="0.15">
      <c r="B1" s="281" t="s">
        <v>145</v>
      </c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/>
      <c r="AD1" s="281"/>
      <c r="AE1" s="281"/>
      <c r="AF1" s="281"/>
      <c r="AG1" s="281"/>
    </row>
    <row r="2" spans="2:34" ht="14.25" customHeight="1" x14ac:dyDescent="0.15">
      <c r="B2" s="288" t="s">
        <v>251</v>
      </c>
      <c r="C2" s="288"/>
      <c r="D2" s="288"/>
      <c r="E2" s="288"/>
      <c r="F2" s="8"/>
      <c r="G2" s="8"/>
      <c r="S2" s="288" t="s">
        <v>251</v>
      </c>
      <c r="T2" s="288"/>
      <c r="U2" s="288"/>
      <c r="V2" s="288"/>
      <c r="W2" s="8"/>
      <c r="X2" s="8"/>
    </row>
    <row r="3" spans="2:34" ht="14.25" customHeight="1" x14ac:dyDescent="0.15">
      <c r="C3" s="282"/>
      <c r="D3" s="282"/>
      <c r="E3" s="282"/>
      <c r="L3" s="283" t="s">
        <v>0</v>
      </c>
      <c r="M3" s="283"/>
      <c r="N3" s="284">
        <f>情報シート!C3</f>
        <v>0</v>
      </c>
      <c r="O3" s="285"/>
      <c r="P3" s="285"/>
      <c r="Q3" s="286"/>
      <c r="AC3" s="283" t="s">
        <v>0</v>
      </c>
      <c r="AD3" s="283"/>
      <c r="AE3" s="284">
        <v>46113</v>
      </c>
      <c r="AF3" s="285"/>
      <c r="AG3" s="285"/>
      <c r="AH3" s="286"/>
    </row>
    <row r="4" spans="2:34" ht="14.25" customHeight="1" x14ac:dyDescent="0.15">
      <c r="C4" s="282"/>
      <c r="D4" s="282"/>
      <c r="E4" s="282"/>
    </row>
    <row r="5" spans="2:34" ht="14.25" customHeight="1" x14ac:dyDescent="0.15">
      <c r="B5" s="287" t="s">
        <v>103</v>
      </c>
      <c r="C5" s="287"/>
      <c r="D5" s="287"/>
      <c r="E5" s="287"/>
      <c r="F5" s="287"/>
      <c r="G5" s="287"/>
      <c r="H5" s="10"/>
      <c r="I5" s="10"/>
      <c r="R5" s="287" t="s">
        <v>103</v>
      </c>
      <c r="S5" s="287"/>
      <c r="T5" s="287"/>
      <c r="U5" s="287"/>
      <c r="V5" s="287"/>
      <c r="W5" s="287"/>
      <c r="X5" s="287"/>
      <c r="Y5" s="10"/>
      <c r="Z5" s="10"/>
    </row>
    <row r="6" spans="2:34" ht="14.25" customHeight="1" x14ac:dyDescent="0.15">
      <c r="B6" s="20"/>
      <c r="C6" s="72" t="s">
        <v>104</v>
      </c>
      <c r="D6" s="249" t="s">
        <v>114</v>
      </c>
      <c r="E6" s="249"/>
      <c r="F6" s="249"/>
      <c r="G6" s="12" t="s">
        <v>105</v>
      </c>
      <c r="H6" s="12"/>
      <c r="R6" s="20"/>
      <c r="S6" s="20"/>
      <c r="T6" s="72" t="s">
        <v>104</v>
      </c>
      <c r="U6" s="249" t="s">
        <v>114</v>
      </c>
      <c r="V6" s="249"/>
      <c r="W6" s="249"/>
      <c r="X6" s="12" t="s">
        <v>105</v>
      </c>
      <c r="Y6" s="12"/>
    </row>
    <row r="7" spans="2:34" ht="14.25" customHeight="1" x14ac:dyDescent="0.15">
      <c r="B7" s="20"/>
      <c r="C7" s="20"/>
      <c r="D7" s="249"/>
      <c r="E7" s="249"/>
      <c r="F7" s="249"/>
      <c r="G7" s="130"/>
      <c r="K7" s="121" t="s">
        <v>126</v>
      </c>
      <c r="L7" s="250">
        <f>情報シート!C4</f>
        <v>0</v>
      </c>
      <c r="M7" s="250"/>
      <c r="N7" s="64"/>
      <c r="O7" s="64"/>
      <c r="R7" s="20"/>
      <c r="S7" s="20"/>
      <c r="T7" s="20"/>
      <c r="U7" s="249"/>
      <c r="V7" s="249"/>
      <c r="W7" s="249"/>
      <c r="X7" s="130"/>
      <c r="AB7" s="121" t="s">
        <v>126</v>
      </c>
      <c r="AC7" s="250" t="str">
        <f>情報シート!S4</f>
        <v>850-8570</v>
      </c>
      <c r="AD7" s="250"/>
      <c r="AE7" s="64"/>
      <c r="AF7" s="64"/>
    </row>
    <row r="8" spans="2:34" ht="14.25" customHeight="1" x14ac:dyDescent="0.15">
      <c r="J8" s="85"/>
      <c r="K8" s="123" t="s">
        <v>1</v>
      </c>
      <c r="L8" s="248">
        <f>情報シート!C5</f>
        <v>0</v>
      </c>
      <c r="M8" s="248"/>
      <c r="N8" s="248"/>
      <c r="O8" s="248"/>
      <c r="P8" s="248"/>
      <c r="Q8" s="248"/>
      <c r="U8" s="282" t="s">
        <v>121</v>
      </c>
      <c r="V8" s="282"/>
      <c r="W8" s="282"/>
      <c r="AA8" s="85"/>
      <c r="AB8" s="123" t="s">
        <v>1</v>
      </c>
      <c r="AC8" s="248" t="str">
        <f>情報シート!S5</f>
        <v>長崎県長崎市△△町○番〇▼号</v>
      </c>
      <c r="AD8" s="248"/>
      <c r="AE8" s="248"/>
      <c r="AF8" s="248"/>
      <c r="AG8" s="248"/>
      <c r="AH8" s="248"/>
    </row>
    <row r="9" spans="2:34" ht="14.25" customHeight="1" x14ac:dyDescent="0.15">
      <c r="J9" s="85"/>
      <c r="K9" s="122"/>
      <c r="L9" s="248">
        <f>情報シート!C6</f>
        <v>0</v>
      </c>
      <c r="M9" s="248"/>
      <c r="N9" s="248"/>
      <c r="O9" s="248"/>
      <c r="P9" s="248"/>
      <c r="Q9" s="248"/>
      <c r="U9" s="282"/>
      <c r="V9" s="282"/>
      <c r="W9" s="282"/>
      <c r="AA9" s="85"/>
      <c r="AB9" s="122"/>
      <c r="AC9" s="248" t="str">
        <f>情報シート!S6</f>
        <v>長崎■■ビル　５階</v>
      </c>
      <c r="AD9" s="248"/>
      <c r="AE9" s="248"/>
      <c r="AF9" s="248"/>
      <c r="AG9" s="248"/>
      <c r="AH9" s="248"/>
    </row>
    <row r="10" spans="2:34" ht="14.25" customHeight="1" x14ac:dyDescent="0.15">
      <c r="J10" s="85"/>
      <c r="K10" s="124" t="s">
        <v>2</v>
      </c>
      <c r="L10" s="251">
        <f>情報シート!C7</f>
        <v>0</v>
      </c>
      <c r="M10" s="251"/>
      <c r="N10" s="251"/>
      <c r="O10" s="251"/>
      <c r="P10" s="251"/>
      <c r="Q10" s="154" t="s">
        <v>122</v>
      </c>
      <c r="AA10" s="85"/>
      <c r="AB10" s="124" t="s">
        <v>2</v>
      </c>
      <c r="AC10" s="251" t="str">
        <f>情報シート!S7</f>
        <v>○●旅行株式会社</v>
      </c>
      <c r="AD10" s="251"/>
      <c r="AE10" s="251"/>
      <c r="AF10" s="251"/>
      <c r="AG10" s="251"/>
      <c r="AH10" s="155" t="s">
        <v>122</v>
      </c>
    </row>
    <row r="11" spans="2:34" ht="14.25" customHeight="1" x14ac:dyDescent="0.15">
      <c r="J11" s="85"/>
      <c r="K11" s="122"/>
      <c r="L11" s="248">
        <f>情報シート!C8</f>
        <v>0</v>
      </c>
      <c r="M11" s="248"/>
      <c r="N11" s="248"/>
      <c r="O11" s="248"/>
      <c r="P11" s="248"/>
      <c r="Q11" s="156"/>
      <c r="W11" s="16" t="s">
        <v>250</v>
      </c>
      <c r="AA11" s="85"/>
      <c r="AB11" s="122"/>
      <c r="AC11" s="248" t="str">
        <f>情報シート!S8</f>
        <v>長崎支店</v>
      </c>
      <c r="AD11" s="248"/>
      <c r="AE11" s="248"/>
      <c r="AF11" s="248"/>
      <c r="AG11" s="248"/>
      <c r="AH11" s="156"/>
    </row>
    <row r="12" spans="2:34" ht="14.25" customHeight="1" x14ac:dyDescent="0.15">
      <c r="J12" s="132"/>
      <c r="K12" s="125" t="s">
        <v>3</v>
      </c>
      <c r="L12" s="252">
        <f>情報シート!C9</f>
        <v>0</v>
      </c>
      <c r="M12" s="252"/>
      <c r="N12" s="157"/>
      <c r="O12" s="157"/>
      <c r="P12" s="158"/>
      <c r="Q12" s="156"/>
      <c r="AA12" s="132"/>
      <c r="AB12" s="125" t="s">
        <v>3</v>
      </c>
      <c r="AC12" s="252" t="str">
        <f>情報シート!S9</f>
        <v>支店長</v>
      </c>
      <c r="AD12" s="252"/>
      <c r="AE12" s="157"/>
      <c r="AF12" s="157"/>
      <c r="AG12" s="158"/>
      <c r="AH12" s="156"/>
    </row>
    <row r="13" spans="2:34" ht="14.25" customHeight="1" x14ac:dyDescent="0.15">
      <c r="J13" s="132"/>
      <c r="K13" s="125" t="s">
        <v>4</v>
      </c>
      <c r="L13" s="267">
        <f>情報シート!C10</f>
        <v>0</v>
      </c>
      <c r="M13" s="267"/>
      <c r="N13" s="267"/>
      <c r="O13" s="267"/>
      <c r="P13" s="156"/>
      <c r="Q13" s="154" t="s">
        <v>122</v>
      </c>
      <c r="AA13" s="132"/>
      <c r="AB13" s="125" t="s">
        <v>4</v>
      </c>
      <c r="AC13" s="267" t="str">
        <f>情報シート!S10</f>
        <v>長崎　太郎</v>
      </c>
      <c r="AD13" s="267"/>
      <c r="AE13" s="267"/>
      <c r="AF13" s="267"/>
      <c r="AG13" s="156"/>
      <c r="AH13" s="155" t="s">
        <v>122</v>
      </c>
    </row>
    <row r="14" spans="2:34" ht="14.25" customHeight="1" x14ac:dyDescent="0.15">
      <c r="J14" s="132"/>
      <c r="K14" s="125" t="s">
        <v>6</v>
      </c>
      <c r="L14" s="252">
        <f>情報シート!C11</f>
        <v>0</v>
      </c>
      <c r="M14" s="252"/>
      <c r="N14" s="252"/>
      <c r="O14" s="252"/>
      <c r="P14" s="252"/>
      <c r="Q14" s="252"/>
      <c r="AA14" s="132"/>
      <c r="AB14" s="125" t="s">
        <v>6</v>
      </c>
      <c r="AC14" s="252" t="str">
        <f>情報シート!S11</f>
        <v>長崎県知事登録旅行業　第○－△□○号</v>
      </c>
      <c r="AD14" s="252"/>
      <c r="AE14" s="252"/>
      <c r="AF14" s="252"/>
      <c r="AG14" s="252"/>
      <c r="AH14" s="252"/>
    </row>
    <row r="15" spans="2:34" ht="14.25" customHeight="1" x14ac:dyDescent="0.15">
      <c r="J15" s="132"/>
      <c r="K15" s="125"/>
      <c r="L15" s="183"/>
      <c r="M15" s="183"/>
      <c r="N15" s="183"/>
      <c r="O15" s="183"/>
      <c r="P15" s="183"/>
      <c r="Q15" s="183"/>
      <c r="AA15" s="132"/>
      <c r="AB15" s="125"/>
      <c r="AC15" s="183"/>
      <c r="AD15" s="183"/>
      <c r="AE15" s="183"/>
      <c r="AF15" s="183"/>
      <c r="AG15" s="183"/>
      <c r="AH15" s="183"/>
    </row>
    <row r="16" spans="2:34" ht="14.25" customHeight="1" x14ac:dyDescent="0.15">
      <c r="K16" s="125"/>
      <c r="L16" s="183"/>
      <c r="M16" s="183"/>
      <c r="N16" s="183"/>
      <c r="O16" s="183"/>
      <c r="P16" s="183"/>
      <c r="Q16" s="183"/>
      <c r="AB16" s="42" t="s">
        <v>72</v>
      </c>
    </row>
    <row r="17" spans="2:34" ht="14.25" customHeight="1" x14ac:dyDescent="0.15">
      <c r="D17" s="280" t="s">
        <v>211</v>
      </c>
      <c r="E17" s="280"/>
      <c r="F17" s="280"/>
      <c r="G17" s="280"/>
      <c r="H17" s="280"/>
      <c r="I17" s="280"/>
      <c r="J17" s="280"/>
      <c r="K17" s="280"/>
      <c r="L17" s="280"/>
      <c r="M17" s="280"/>
      <c r="N17" s="280"/>
      <c r="O17" s="280"/>
      <c r="U17" s="280" t="s">
        <v>211</v>
      </c>
      <c r="V17" s="280"/>
      <c r="W17" s="280"/>
      <c r="X17" s="280"/>
      <c r="Y17" s="280"/>
      <c r="Z17" s="280"/>
      <c r="AA17" s="280"/>
      <c r="AB17" s="280"/>
      <c r="AC17" s="280"/>
      <c r="AD17" s="280"/>
      <c r="AE17" s="280"/>
      <c r="AF17" s="280"/>
    </row>
    <row r="18" spans="2:34" ht="14.25" customHeight="1" x14ac:dyDescent="0.15">
      <c r="D18" s="280"/>
      <c r="E18" s="280"/>
      <c r="F18" s="280"/>
      <c r="G18" s="280"/>
      <c r="H18" s="280"/>
      <c r="I18" s="280"/>
      <c r="J18" s="280"/>
      <c r="K18" s="280"/>
      <c r="L18" s="280"/>
      <c r="M18" s="280"/>
      <c r="N18" s="280"/>
      <c r="O18" s="280"/>
      <c r="U18" s="280"/>
      <c r="V18" s="280"/>
      <c r="W18" s="280"/>
      <c r="X18" s="280"/>
      <c r="Y18" s="280"/>
      <c r="Z18" s="280"/>
      <c r="AA18" s="280"/>
      <c r="AB18" s="280"/>
      <c r="AC18" s="280"/>
      <c r="AD18" s="280"/>
      <c r="AE18" s="280"/>
      <c r="AF18" s="280"/>
    </row>
    <row r="19" spans="2:34" ht="14.25" customHeight="1" x14ac:dyDescent="0.15">
      <c r="G19" s="12"/>
      <c r="H19" s="12"/>
      <c r="I19" s="12"/>
      <c r="J19" s="12"/>
      <c r="K19" s="12"/>
      <c r="X19" s="12"/>
      <c r="Y19" s="12"/>
      <c r="Z19" s="12"/>
      <c r="AA19" s="12"/>
      <c r="AB19" s="12"/>
    </row>
    <row r="20" spans="2:34" ht="14.25" customHeight="1" x14ac:dyDescent="0.15">
      <c r="C20" s="253" t="s">
        <v>252</v>
      </c>
      <c r="D20" s="253"/>
      <c r="E20" s="253"/>
      <c r="F20" s="253"/>
      <c r="G20" s="253"/>
      <c r="H20" s="253"/>
      <c r="I20" s="253"/>
      <c r="J20" s="253"/>
      <c r="K20" s="253"/>
      <c r="L20" s="253"/>
      <c r="M20" s="253"/>
      <c r="N20" s="253"/>
      <c r="O20" s="253"/>
      <c r="P20" s="253"/>
      <c r="Q20" s="253"/>
      <c r="T20" s="253" t="s">
        <v>253</v>
      </c>
      <c r="U20" s="253"/>
      <c r="V20" s="253"/>
      <c r="W20" s="253"/>
      <c r="X20" s="253"/>
      <c r="Y20" s="253"/>
      <c r="Z20" s="253"/>
      <c r="AA20" s="253"/>
      <c r="AB20" s="253"/>
      <c r="AC20" s="253"/>
      <c r="AD20" s="253"/>
      <c r="AE20" s="253"/>
      <c r="AF20" s="253"/>
      <c r="AG20" s="253"/>
      <c r="AH20" s="253"/>
    </row>
    <row r="21" spans="2:34" ht="14.25" customHeight="1" x14ac:dyDescent="0.15">
      <c r="C21" s="253"/>
      <c r="D21" s="253"/>
      <c r="E21" s="253"/>
      <c r="F21" s="253"/>
      <c r="G21" s="253"/>
      <c r="H21" s="253"/>
      <c r="I21" s="253"/>
      <c r="J21" s="253"/>
      <c r="K21" s="253"/>
      <c r="L21" s="253"/>
      <c r="M21" s="253"/>
      <c r="N21" s="253"/>
      <c r="O21" s="253"/>
      <c r="P21" s="253"/>
      <c r="Q21" s="253"/>
      <c r="T21" s="253"/>
      <c r="U21" s="253"/>
      <c r="V21" s="253"/>
      <c r="W21" s="253"/>
      <c r="X21" s="253"/>
      <c r="Y21" s="253"/>
      <c r="Z21" s="253"/>
      <c r="AA21" s="253"/>
      <c r="AB21" s="253"/>
      <c r="AC21" s="253"/>
      <c r="AD21" s="253"/>
      <c r="AE21" s="253"/>
      <c r="AF21" s="253"/>
      <c r="AG21" s="253"/>
      <c r="AH21" s="253"/>
    </row>
    <row r="22" spans="2:34" ht="14.25" customHeight="1" x14ac:dyDescent="0.15">
      <c r="B22" s="7" t="s">
        <v>146</v>
      </c>
      <c r="C22" s="253"/>
      <c r="D22" s="253"/>
      <c r="E22" s="253"/>
      <c r="F22" s="253"/>
      <c r="G22" s="253"/>
      <c r="H22" s="253"/>
      <c r="I22" s="253"/>
      <c r="J22" s="253"/>
      <c r="K22" s="253"/>
      <c r="L22" s="253"/>
      <c r="M22" s="253"/>
      <c r="N22" s="253"/>
      <c r="O22" s="253"/>
      <c r="P22" s="253"/>
      <c r="Q22" s="253"/>
      <c r="R22" s="7" t="s">
        <v>146</v>
      </c>
      <c r="T22" s="253"/>
      <c r="U22" s="253"/>
      <c r="V22" s="253"/>
      <c r="W22" s="253"/>
      <c r="X22" s="253"/>
      <c r="Y22" s="253"/>
      <c r="Z22" s="253"/>
      <c r="AA22" s="253"/>
      <c r="AB22" s="253"/>
      <c r="AC22" s="253"/>
      <c r="AD22" s="253"/>
      <c r="AE22" s="253"/>
      <c r="AF22" s="253"/>
      <c r="AG22" s="253"/>
      <c r="AH22" s="253"/>
    </row>
    <row r="23" spans="2:34" ht="14.25" customHeight="1" x14ac:dyDescent="0.15">
      <c r="C23" s="253"/>
      <c r="D23" s="253"/>
      <c r="E23" s="253"/>
      <c r="F23" s="253"/>
      <c r="G23" s="253"/>
      <c r="H23" s="253"/>
      <c r="I23" s="253"/>
      <c r="J23" s="253"/>
      <c r="K23" s="253"/>
      <c r="L23" s="253"/>
      <c r="M23" s="253"/>
      <c r="N23" s="253"/>
      <c r="O23" s="253"/>
      <c r="P23" s="253"/>
      <c r="Q23" s="253"/>
      <c r="T23" s="253"/>
      <c r="U23" s="253"/>
      <c r="V23" s="253"/>
      <c r="W23" s="253"/>
      <c r="X23" s="253"/>
      <c r="Y23" s="253"/>
      <c r="Z23" s="253"/>
      <c r="AA23" s="253"/>
      <c r="AB23" s="253"/>
      <c r="AC23" s="253"/>
      <c r="AD23" s="253"/>
      <c r="AE23" s="253"/>
      <c r="AF23" s="253"/>
      <c r="AG23" s="253"/>
      <c r="AH23" s="253"/>
    </row>
    <row r="24" spans="2:34" ht="14.25" customHeight="1" x14ac:dyDescent="0.15">
      <c r="I24" s="12" t="s">
        <v>7</v>
      </c>
      <c r="Z24" s="12" t="s">
        <v>7</v>
      </c>
    </row>
    <row r="26" spans="2:34" ht="14.25" customHeight="1" x14ac:dyDescent="0.15">
      <c r="K26" s="62"/>
    </row>
    <row r="27" spans="2:34" ht="14.25" customHeight="1" x14ac:dyDescent="0.15">
      <c r="C27" s="260" t="s">
        <v>152</v>
      </c>
      <c r="D27" s="260"/>
      <c r="E27" s="260"/>
      <c r="G27" s="163" t="s">
        <v>155</v>
      </c>
      <c r="I27" s="163"/>
      <c r="J27" s="163"/>
      <c r="K27" s="163" t="s">
        <v>183</v>
      </c>
      <c r="L27" s="163"/>
      <c r="M27" s="163"/>
      <c r="N27" s="163"/>
      <c r="O27" s="163"/>
      <c r="T27" s="260" t="s">
        <v>152</v>
      </c>
      <c r="U27" s="260"/>
      <c r="V27" s="260"/>
      <c r="X27" s="163" t="s">
        <v>37</v>
      </c>
      <c r="Y27" s="163"/>
      <c r="Z27" s="163"/>
      <c r="AB27" s="163" t="s">
        <v>183</v>
      </c>
      <c r="AC27" s="163"/>
      <c r="AD27" s="163"/>
      <c r="AE27" s="163"/>
      <c r="AF27" s="163"/>
    </row>
    <row r="28" spans="2:34" ht="14.25" customHeight="1" x14ac:dyDescent="0.15">
      <c r="G28" s="268"/>
      <c r="H28" s="269"/>
      <c r="I28" s="269"/>
      <c r="J28" s="270"/>
      <c r="K28" s="274"/>
      <c r="L28" s="275"/>
      <c r="M28" s="275"/>
      <c r="N28" s="275"/>
      <c r="O28" s="275"/>
      <c r="P28" s="275"/>
      <c r="Q28" s="276"/>
      <c r="X28" s="268" t="s">
        <v>118</v>
      </c>
      <c r="Y28" s="269"/>
      <c r="Z28" s="269"/>
      <c r="AA28" s="270"/>
      <c r="AB28" s="274" t="s">
        <v>153</v>
      </c>
      <c r="AC28" s="275"/>
      <c r="AD28" s="275"/>
      <c r="AE28" s="275"/>
      <c r="AF28" s="275"/>
      <c r="AG28" s="275"/>
      <c r="AH28" s="276"/>
    </row>
    <row r="29" spans="2:34" ht="14.25" customHeight="1" x14ac:dyDescent="0.15">
      <c r="G29" s="271"/>
      <c r="H29" s="272"/>
      <c r="I29" s="272"/>
      <c r="J29" s="273"/>
      <c r="K29" s="277"/>
      <c r="L29" s="278"/>
      <c r="M29" s="278"/>
      <c r="N29" s="278"/>
      <c r="O29" s="278"/>
      <c r="P29" s="278"/>
      <c r="Q29" s="279"/>
      <c r="X29" s="271"/>
      <c r="Y29" s="272"/>
      <c r="Z29" s="272"/>
      <c r="AA29" s="273"/>
      <c r="AB29" s="277"/>
      <c r="AC29" s="278"/>
      <c r="AD29" s="278"/>
      <c r="AE29" s="278"/>
      <c r="AF29" s="278"/>
      <c r="AG29" s="278"/>
      <c r="AH29" s="279"/>
    </row>
    <row r="30" spans="2:34" ht="14.25" customHeight="1" x14ac:dyDescent="0.15">
      <c r="X30" s="168" t="s">
        <v>184</v>
      </c>
      <c r="AB30" s="167" t="s">
        <v>207</v>
      </c>
    </row>
    <row r="31" spans="2:34" ht="14.25" customHeight="1" x14ac:dyDescent="0.15">
      <c r="X31" s="168"/>
      <c r="AB31" s="168" t="s">
        <v>208</v>
      </c>
    </row>
    <row r="32" spans="2:34" ht="14.25" customHeight="1" x14ac:dyDescent="0.15">
      <c r="C32" s="260" t="s">
        <v>216</v>
      </c>
      <c r="D32" s="260"/>
      <c r="E32" s="260"/>
      <c r="G32" s="163" t="s">
        <v>156</v>
      </c>
      <c r="H32" s="163"/>
      <c r="I32" s="163"/>
      <c r="J32" s="163"/>
      <c r="K32" s="62"/>
      <c r="L32" s="163" t="s">
        <v>157</v>
      </c>
      <c r="M32" s="163"/>
      <c r="N32" s="163"/>
      <c r="O32" s="163"/>
      <c r="T32" s="260" t="s">
        <v>216</v>
      </c>
      <c r="U32" s="260"/>
      <c r="V32" s="260"/>
      <c r="X32" s="163" t="s">
        <v>156</v>
      </c>
      <c r="Y32" s="163"/>
      <c r="Z32" s="163"/>
      <c r="AA32" s="163"/>
      <c r="AB32" s="62"/>
      <c r="AC32" s="163" t="s">
        <v>157</v>
      </c>
      <c r="AD32" s="163"/>
      <c r="AE32" s="163"/>
      <c r="AF32" s="163"/>
    </row>
    <row r="33" spans="3:32" ht="14.25" customHeight="1" x14ac:dyDescent="0.15">
      <c r="G33" s="261"/>
      <c r="H33" s="262"/>
      <c r="I33" s="262"/>
      <c r="J33" s="263"/>
      <c r="K33" s="133"/>
      <c r="L33" s="261"/>
      <c r="M33" s="262"/>
      <c r="N33" s="262"/>
      <c r="O33" s="263"/>
      <c r="X33" s="261">
        <v>46113</v>
      </c>
      <c r="Y33" s="262"/>
      <c r="Z33" s="262"/>
      <c r="AA33" s="263"/>
      <c r="AB33" s="133"/>
      <c r="AC33" s="261">
        <v>46446</v>
      </c>
      <c r="AD33" s="262"/>
      <c r="AE33" s="262"/>
      <c r="AF33" s="263"/>
    </row>
    <row r="34" spans="3:32" ht="14.25" customHeight="1" x14ac:dyDescent="0.15">
      <c r="G34" s="264"/>
      <c r="H34" s="265"/>
      <c r="I34" s="265"/>
      <c r="J34" s="266"/>
      <c r="K34" s="134" t="s">
        <v>154</v>
      </c>
      <c r="L34" s="264"/>
      <c r="M34" s="265"/>
      <c r="N34" s="265"/>
      <c r="O34" s="266"/>
      <c r="X34" s="264"/>
      <c r="Y34" s="265"/>
      <c r="Z34" s="265"/>
      <c r="AA34" s="266"/>
      <c r="AB34" s="134" t="s">
        <v>29</v>
      </c>
      <c r="AC34" s="264"/>
      <c r="AD34" s="265"/>
      <c r="AE34" s="265"/>
      <c r="AF34" s="266"/>
    </row>
    <row r="37" spans="3:32" ht="14.25" customHeight="1" x14ac:dyDescent="0.15">
      <c r="C37" s="260" t="s">
        <v>158</v>
      </c>
      <c r="D37" s="260"/>
      <c r="E37" s="260"/>
      <c r="T37" s="260" t="s">
        <v>158</v>
      </c>
      <c r="U37" s="260"/>
      <c r="V37" s="260"/>
    </row>
    <row r="38" spans="3:32" ht="14.25" customHeight="1" x14ac:dyDescent="0.15">
      <c r="J38" s="10"/>
      <c r="K38" s="43" t="s">
        <v>150</v>
      </c>
      <c r="L38" s="254"/>
      <c r="M38" s="255"/>
      <c r="N38" s="256"/>
      <c r="O38" s="10"/>
      <c r="AA38" s="10"/>
      <c r="AB38" s="43" t="s">
        <v>150</v>
      </c>
      <c r="AC38" s="254">
        <v>3</v>
      </c>
      <c r="AD38" s="255"/>
      <c r="AE38" s="256"/>
      <c r="AF38" s="10"/>
    </row>
    <row r="39" spans="3:32" ht="14.25" customHeight="1" x14ac:dyDescent="0.15">
      <c r="J39" s="10"/>
      <c r="K39" s="43" t="s">
        <v>212</v>
      </c>
      <c r="L39" s="257"/>
      <c r="M39" s="258"/>
      <c r="N39" s="259"/>
      <c r="O39" s="10" t="s">
        <v>148</v>
      </c>
      <c r="AA39" s="10"/>
      <c r="AB39" s="43" t="s">
        <v>212</v>
      </c>
      <c r="AC39" s="257"/>
      <c r="AD39" s="258"/>
      <c r="AE39" s="259"/>
      <c r="AF39" s="10" t="s">
        <v>148</v>
      </c>
    </row>
    <row r="40" spans="3:32" ht="14.25" customHeight="1" x14ac:dyDescent="0.15">
      <c r="J40" s="10"/>
      <c r="K40" s="10"/>
      <c r="L40" s="146"/>
      <c r="M40" s="146"/>
      <c r="N40" s="146"/>
      <c r="O40" s="10"/>
      <c r="AA40" s="10"/>
      <c r="AB40" s="10"/>
      <c r="AC40" s="146"/>
      <c r="AD40" s="146"/>
      <c r="AE40" s="146"/>
      <c r="AF40" s="10"/>
    </row>
    <row r="41" spans="3:32" ht="14.25" customHeight="1" x14ac:dyDescent="0.15">
      <c r="J41" s="10"/>
      <c r="K41" s="10"/>
      <c r="L41" s="254"/>
      <c r="M41" s="255"/>
      <c r="N41" s="256"/>
      <c r="O41" s="10"/>
      <c r="AA41" s="10"/>
      <c r="AB41" s="10"/>
      <c r="AC41" s="254">
        <v>270000</v>
      </c>
      <c r="AD41" s="255"/>
      <c r="AE41" s="256"/>
      <c r="AF41" s="10"/>
    </row>
    <row r="42" spans="3:32" ht="14.25" customHeight="1" x14ac:dyDescent="0.15">
      <c r="J42" s="10"/>
      <c r="K42" s="43" t="s">
        <v>149</v>
      </c>
      <c r="L42" s="257"/>
      <c r="M42" s="258"/>
      <c r="N42" s="259"/>
      <c r="O42" s="10" t="s">
        <v>11</v>
      </c>
      <c r="AA42" s="10"/>
      <c r="AB42" s="43" t="s">
        <v>149</v>
      </c>
      <c r="AC42" s="257"/>
      <c r="AD42" s="258"/>
      <c r="AE42" s="259"/>
      <c r="AF42" s="10" t="s">
        <v>11</v>
      </c>
    </row>
    <row r="44" spans="3:32" ht="14.25" customHeight="1" x14ac:dyDescent="0.15">
      <c r="C44" s="260" t="s">
        <v>131</v>
      </c>
      <c r="D44" s="260"/>
      <c r="E44" s="260"/>
      <c r="T44" s="260" t="s">
        <v>131</v>
      </c>
      <c r="U44" s="260"/>
      <c r="V44" s="260"/>
    </row>
    <row r="45" spans="3:32" ht="14.25" customHeight="1" x14ac:dyDescent="0.15">
      <c r="D45" s="8" t="s">
        <v>203</v>
      </c>
      <c r="E45" s="10"/>
      <c r="U45" s="8" t="s">
        <v>203</v>
      </c>
      <c r="V45" s="10"/>
    </row>
    <row r="46" spans="3:32" ht="14.25" customHeight="1" x14ac:dyDescent="0.15">
      <c r="D46" s="131" t="s">
        <v>209</v>
      </c>
      <c r="E46" s="10"/>
      <c r="U46" s="131" t="s">
        <v>209</v>
      </c>
      <c r="V46" s="10"/>
    </row>
    <row r="47" spans="3:32" ht="14.25" customHeight="1" x14ac:dyDescent="0.15">
      <c r="D47" s="7" t="s">
        <v>147</v>
      </c>
      <c r="E47" s="10"/>
      <c r="U47" s="7" t="s">
        <v>147</v>
      </c>
      <c r="V47" s="10"/>
    </row>
    <row r="48" spans="3:32" ht="14.25" customHeight="1" x14ac:dyDescent="0.15">
      <c r="D48" s="7" t="s">
        <v>204</v>
      </c>
      <c r="E48" s="10"/>
      <c r="U48" s="7" t="s">
        <v>204</v>
      </c>
    </row>
    <row r="50" spans="6:34" ht="14.25" customHeight="1" x14ac:dyDescent="0.15">
      <c r="L50" s="251">
        <f>情報シート!C12</f>
        <v>0</v>
      </c>
      <c r="M50" s="251"/>
      <c r="N50" s="251"/>
      <c r="O50" s="251"/>
      <c r="P50" s="251"/>
      <c r="Q50" s="251"/>
      <c r="AC50" s="251" t="str">
        <f>情報シート!S12</f>
        <v>長崎　次郎</v>
      </c>
      <c r="AD50" s="251"/>
      <c r="AE50" s="251"/>
      <c r="AF50" s="251"/>
      <c r="AG50" s="251"/>
      <c r="AH50" s="251"/>
    </row>
    <row r="51" spans="6:34" ht="14.25" customHeight="1" x14ac:dyDescent="0.15">
      <c r="J51" s="132"/>
      <c r="K51" s="125" t="s">
        <v>217</v>
      </c>
      <c r="L51" s="251"/>
      <c r="M51" s="251"/>
      <c r="N51" s="251"/>
      <c r="O51" s="251"/>
      <c r="P51" s="251"/>
      <c r="Q51" s="251"/>
      <c r="AA51" s="132"/>
      <c r="AB51" s="125" t="s">
        <v>217</v>
      </c>
      <c r="AC51" s="251"/>
      <c r="AD51" s="251"/>
      <c r="AE51" s="251"/>
      <c r="AF51" s="251"/>
      <c r="AG51" s="251"/>
      <c r="AH51" s="251"/>
    </row>
    <row r="52" spans="6:34" ht="14.25" customHeight="1" x14ac:dyDescent="0.15">
      <c r="J52" s="132"/>
      <c r="L52" s="248">
        <f>情報シート!C13</f>
        <v>0</v>
      </c>
      <c r="M52" s="248"/>
      <c r="N52" s="248"/>
      <c r="O52" s="248"/>
      <c r="P52" s="248"/>
      <c r="Q52" s="248"/>
      <c r="AA52" s="132"/>
      <c r="AC52" s="248" t="str">
        <f>情報シート!S13</f>
        <v>095-8〇○-△□△○</v>
      </c>
      <c r="AD52" s="248"/>
      <c r="AE52" s="248"/>
      <c r="AF52" s="248"/>
      <c r="AG52" s="248"/>
      <c r="AH52" s="248"/>
    </row>
    <row r="53" spans="6:34" ht="14.25" customHeight="1" x14ac:dyDescent="0.15">
      <c r="K53" s="125" t="s">
        <v>218</v>
      </c>
      <c r="L53" s="248"/>
      <c r="M53" s="248"/>
      <c r="N53" s="248"/>
      <c r="O53" s="248"/>
      <c r="P53" s="248"/>
      <c r="Q53" s="248"/>
      <c r="AB53" s="125" t="s">
        <v>218</v>
      </c>
      <c r="AC53" s="248"/>
      <c r="AD53" s="248"/>
      <c r="AE53" s="248"/>
      <c r="AF53" s="248"/>
      <c r="AG53" s="248"/>
      <c r="AH53" s="248"/>
    </row>
    <row r="54" spans="6:34" ht="14.25" customHeight="1" x14ac:dyDescent="0.15">
      <c r="L54" s="252">
        <f>情報シート!C14</f>
        <v>0</v>
      </c>
      <c r="M54" s="252"/>
      <c r="N54" s="252"/>
      <c r="O54" s="252"/>
      <c r="P54" s="252"/>
      <c r="Q54" s="252"/>
      <c r="AC54" s="252" t="str">
        <f>情報シート!S14</f>
        <v>aaabbbi@ngswwwooo.com</v>
      </c>
      <c r="AD54" s="252"/>
      <c r="AE54" s="252"/>
      <c r="AF54" s="252"/>
      <c r="AG54" s="252"/>
      <c r="AH54" s="252"/>
    </row>
    <row r="55" spans="6:34" ht="14.25" customHeight="1" x14ac:dyDescent="0.15">
      <c r="K55" s="125" t="s">
        <v>219</v>
      </c>
      <c r="L55" s="252"/>
      <c r="M55" s="252"/>
      <c r="N55" s="252"/>
      <c r="O55" s="252"/>
      <c r="P55" s="252"/>
      <c r="Q55" s="252"/>
      <c r="AB55" s="125" t="s">
        <v>219</v>
      </c>
      <c r="AC55" s="252"/>
      <c r="AD55" s="252"/>
      <c r="AE55" s="252"/>
      <c r="AF55" s="252"/>
      <c r="AG55" s="252"/>
      <c r="AH55" s="252"/>
    </row>
    <row r="58" spans="6:34" ht="14.25" customHeight="1" x14ac:dyDescent="0.15">
      <c r="F58" s="120" t="s">
        <v>118</v>
      </c>
      <c r="G58" s="120"/>
      <c r="H58" s="120"/>
      <c r="I58" s="120"/>
      <c r="J58" s="120" t="s">
        <v>153</v>
      </c>
      <c r="X58" s="120" t="s">
        <v>118</v>
      </c>
      <c r="Y58" s="120"/>
      <c r="Z58" s="120"/>
      <c r="AA58" s="120"/>
      <c r="AB58" s="120" t="s">
        <v>153</v>
      </c>
    </row>
    <row r="59" spans="6:34" ht="14.25" customHeight="1" x14ac:dyDescent="0.15">
      <c r="F59" s="120" t="s">
        <v>119</v>
      </c>
      <c r="G59" s="120"/>
      <c r="H59" s="120"/>
      <c r="I59" s="120"/>
      <c r="J59" s="120" t="s">
        <v>170</v>
      </c>
      <c r="X59" s="120" t="s">
        <v>119</v>
      </c>
      <c r="Y59" s="120"/>
      <c r="Z59" s="120"/>
      <c r="AA59" s="120"/>
      <c r="AB59" s="120" t="s">
        <v>170</v>
      </c>
    </row>
    <row r="60" spans="6:34" ht="14.25" customHeight="1" x14ac:dyDescent="0.15">
      <c r="F60" s="120" t="s">
        <v>172</v>
      </c>
      <c r="G60" s="120"/>
      <c r="H60" s="120"/>
      <c r="I60" s="120"/>
      <c r="J60" s="120" t="s">
        <v>182</v>
      </c>
      <c r="X60" s="120" t="s">
        <v>172</v>
      </c>
      <c r="Y60" s="120"/>
      <c r="Z60" s="120"/>
      <c r="AA60" s="120"/>
      <c r="AB60" s="120" t="s">
        <v>182</v>
      </c>
    </row>
    <row r="61" spans="6:34" ht="14.25" customHeight="1" x14ac:dyDescent="0.15">
      <c r="F61" s="120"/>
      <c r="G61" s="120"/>
      <c r="H61" s="120"/>
      <c r="I61" s="120"/>
      <c r="J61" s="120" t="s">
        <v>171</v>
      </c>
      <c r="X61" s="120"/>
      <c r="Y61" s="120"/>
      <c r="Z61" s="120"/>
      <c r="AA61" s="120"/>
      <c r="AB61" s="120" t="s">
        <v>171</v>
      </c>
    </row>
    <row r="62" spans="6:34" ht="14.25" customHeight="1" x14ac:dyDescent="0.15">
      <c r="F62" s="120"/>
      <c r="G62" s="120"/>
      <c r="H62" s="120"/>
      <c r="I62" s="120"/>
      <c r="J62" s="120" t="s">
        <v>173</v>
      </c>
      <c r="X62" s="120"/>
      <c r="Y62" s="120"/>
      <c r="Z62" s="120"/>
      <c r="AA62" s="120"/>
      <c r="AB62" s="120" t="s">
        <v>173</v>
      </c>
    </row>
    <row r="65" spans="29:34" ht="14.25" customHeight="1" x14ac:dyDescent="0.15">
      <c r="AC65" s="251"/>
      <c r="AD65" s="251"/>
      <c r="AE65" s="251"/>
      <c r="AF65" s="251"/>
      <c r="AG65" s="251"/>
      <c r="AH65" s="251"/>
    </row>
    <row r="66" spans="29:34" ht="14.25" customHeight="1" x14ac:dyDescent="0.15">
      <c r="AC66" s="248"/>
      <c r="AD66" s="248"/>
      <c r="AE66" s="248"/>
      <c r="AF66" s="248"/>
      <c r="AG66" s="248"/>
      <c r="AH66" s="248"/>
    </row>
    <row r="67" spans="29:34" ht="14.25" customHeight="1" x14ac:dyDescent="0.15">
      <c r="AC67" s="248"/>
      <c r="AD67" s="248"/>
      <c r="AE67" s="248"/>
      <c r="AF67" s="248"/>
      <c r="AG67" s="248"/>
      <c r="AH67" s="248"/>
    </row>
  </sheetData>
  <mergeCells count="65">
    <mergeCell ref="B1:P1"/>
    <mergeCell ref="L3:M3"/>
    <mergeCell ref="N3:Q3"/>
    <mergeCell ref="B5:G5"/>
    <mergeCell ref="D6:F6"/>
    <mergeCell ref="C3:E4"/>
    <mergeCell ref="B2:E2"/>
    <mergeCell ref="AC10:AG10"/>
    <mergeCell ref="AC11:AG11"/>
    <mergeCell ref="C44:E44"/>
    <mergeCell ref="C37:E37"/>
    <mergeCell ref="L38:N39"/>
    <mergeCell ref="L41:N42"/>
    <mergeCell ref="C27:E27"/>
    <mergeCell ref="C32:E32"/>
    <mergeCell ref="K28:Q29"/>
    <mergeCell ref="G28:J29"/>
    <mergeCell ref="L14:Q14"/>
    <mergeCell ref="L33:O34"/>
    <mergeCell ref="G33:J34"/>
    <mergeCell ref="D17:O18"/>
    <mergeCell ref="L13:O13"/>
    <mergeCell ref="L12:M12"/>
    <mergeCell ref="R1:AG1"/>
    <mergeCell ref="U8:W9"/>
    <mergeCell ref="AC3:AD3"/>
    <mergeCell ref="AE3:AH3"/>
    <mergeCell ref="R5:X5"/>
    <mergeCell ref="U6:W6"/>
    <mergeCell ref="U7:W7"/>
    <mergeCell ref="AC7:AD7"/>
    <mergeCell ref="AC8:AH8"/>
    <mergeCell ref="AC9:AH9"/>
    <mergeCell ref="S2:V2"/>
    <mergeCell ref="AC12:AD12"/>
    <mergeCell ref="AC13:AF13"/>
    <mergeCell ref="AC14:AH14"/>
    <mergeCell ref="T32:V32"/>
    <mergeCell ref="X28:AA29"/>
    <mergeCell ref="AB28:AH29"/>
    <mergeCell ref="T27:V27"/>
    <mergeCell ref="T20:AH23"/>
    <mergeCell ref="U17:AF18"/>
    <mergeCell ref="AC41:AE42"/>
    <mergeCell ref="T44:V44"/>
    <mergeCell ref="X33:AA34"/>
    <mergeCell ref="AC33:AF34"/>
    <mergeCell ref="T37:V37"/>
    <mergeCell ref="AC38:AE39"/>
    <mergeCell ref="AC65:AH65"/>
    <mergeCell ref="AC66:AH66"/>
    <mergeCell ref="AC67:AH67"/>
    <mergeCell ref="AC50:AH51"/>
    <mergeCell ref="AC52:AH53"/>
    <mergeCell ref="AC54:AH55"/>
    <mergeCell ref="L52:Q53"/>
    <mergeCell ref="L54:Q55"/>
    <mergeCell ref="C20:Q23"/>
    <mergeCell ref="L10:P10"/>
    <mergeCell ref="L11:P11"/>
    <mergeCell ref="L8:Q8"/>
    <mergeCell ref="L9:Q9"/>
    <mergeCell ref="D7:F7"/>
    <mergeCell ref="L7:M7"/>
    <mergeCell ref="L50:Q51"/>
  </mergeCells>
  <phoneticPr fontId="1"/>
  <dataValidations count="1">
    <dataValidation type="list" allowBlank="1" showInputMessage="1" showErrorMessage="1" sqref="G28:J29 X28:AA29" xr:uid="{218BFFE1-C714-4EBF-A9C6-6D394C6C2F32}">
      <formula1>$F$57:$F$60</formula1>
    </dataValidation>
  </dataValidations>
  <pageMargins left="0.7" right="0.62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H123"/>
  <sheetViews>
    <sheetView showZeros="0" view="pageBreakPreview" topLeftCell="A4" zoomScale="90" zoomScaleNormal="100" zoomScaleSheetLayoutView="90" workbookViewId="0">
      <selection activeCell="Y18" sqref="Y18"/>
    </sheetView>
  </sheetViews>
  <sheetFormatPr defaultColWidth="9" defaultRowHeight="13.15" customHeight="1" x14ac:dyDescent="0.15"/>
  <cols>
    <col min="1" max="1" width="1.625" style="7" customWidth="1"/>
    <col min="2" max="16" width="5.875" style="7"/>
    <col min="17" max="17" width="3.125" style="204" customWidth="1"/>
    <col min="18" max="60" width="5.875" style="7" customWidth="1"/>
    <col min="61" max="16384" width="9" style="7"/>
  </cols>
  <sheetData>
    <row r="1" spans="2:60" ht="19.149999999999999" customHeight="1" thickBot="1" x14ac:dyDescent="0.2"/>
    <row r="2" spans="2:60" ht="13.15" customHeight="1" x14ac:dyDescent="0.15">
      <c r="B2" s="318" t="s">
        <v>256</v>
      </c>
      <c r="C2" s="318"/>
      <c r="D2" s="318"/>
      <c r="E2" s="318"/>
      <c r="F2" s="8"/>
      <c r="R2" s="318" t="s">
        <v>256</v>
      </c>
      <c r="S2" s="318"/>
      <c r="T2" s="318"/>
      <c r="U2" s="318"/>
      <c r="AG2" s="307" t="s">
        <v>89</v>
      </c>
      <c r="AH2" s="308"/>
      <c r="AI2" s="308"/>
      <c r="AJ2" s="308"/>
      <c r="AK2" s="309"/>
    </row>
    <row r="3" spans="2:60" ht="13.15" customHeight="1" thickBot="1" x14ac:dyDescent="0.2">
      <c r="K3" s="283" t="s">
        <v>0</v>
      </c>
      <c r="L3" s="283"/>
      <c r="M3" s="299"/>
      <c r="N3" s="300"/>
      <c r="O3" s="300"/>
      <c r="P3" s="301"/>
      <c r="Z3" s="283" t="s">
        <v>0</v>
      </c>
      <c r="AA3" s="283"/>
      <c r="AB3" s="299">
        <v>46143</v>
      </c>
      <c r="AC3" s="300"/>
      <c r="AD3" s="300"/>
      <c r="AE3" s="301"/>
      <c r="AG3" s="310"/>
      <c r="AH3" s="311"/>
      <c r="AI3" s="311"/>
      <c r="AJ3" s="311"/>
      <c r="AK3" s="312"/>
    </row>
    <row r="4" spans="2:60" ht="13.15" customHeight="1" x14ac:dyDescent="0.15">
      <c r="Z4" s="12"/>
      <c r="AA4" s="12"/>
      <c r="AB4" s="9"/>
      <c r="AC4" s="9"/>
      <c r="AD4" s="9"/>
      <c r="AE4" s="9"/>
    </row>
    <row r="5" spans="2:60" ht="13.15" customHeight="1" x14ac:dyDescent="0.15">
      <c r="AG5" s="126" t="s">
        <v>77</v>
      </c>
      <c r="AV5" s="18" t="s">
        <v>79</v>
      </c>
    </row>
    <row r="6" spans="2:60" ht="13.15" customHeight="1" x14ac:dyDescent="0.15">
      <c r="B6" s="287" t="s">
        <v>103</v>
      </c>
      <c r="C6" s="287"/>
      <c r="D6" s="287"/>
      <c r="E6" s="287"/>
      <c r="F6" s="287"/>
      <c r="G6" s="287"/>
      <c r="H6" s="10"/>
      <c r="I6" s="10"/>
      <c r="R6" s="287" t="s">
        <v>103</v>
      </c>
      <c r="S6" s="287"/>
      <c r="T6" s="287"/>
      <c r="U6" s="287"/>
      <c r="V6" s="287"/>
      <c r="W6" s="287"/>
    </row>
    <row r="7" spans="2:60" ht="13.15" customHeight="1" x14ac:dyDescent="0.15">
      <c r="B7" s="1"/>
      <c r="C7" s="11" t="s">
        <v>104</v>
      </c>
      <c r="D7" s="249" t="s">
        <v>114</v>
      </c>
      <c r="E7" s="249"/>
      <c r="F7" s="249"/>
      <c r="G7" s="12" t="s">
        <v>105</v>
      </c>
      <c r="H7" s="12"/>
      <c r="R7" s="20"/>
      <c r="S7" s="72" t="s">
        <v>104</v>
      </c>
      <c r="T7" s="249" t="s">
        <v>114</v>
      </c>
      <c r="U7" s="249"/>
      <c r="V7" s="249"/>
      <c r="W7" s="12" t="s">
        <v>105</v>
      </c>
      <c r="AG7" s="7" t="s">
        <v>73</v>
      </c>
      <c r="AV7" s="7" t="s">
        <v>138</v>
      </c>
    </row>
    <row r="8" spans="2:60" ht="13.15" customHeight="1" x14ac:dyDescent="0.15">
      <c r="B8" s="1"/>
      <c r="C8" s="11"/>
      <c r="D8" s="2"/>
      <c r="E8" s="2"/>
      <c r="F8" s="2"/>
      <c r="G8" s="12"/>
      <c r="H8" s="12"/>
      <c r="K8" s="87" t="s">
        <v>126</v>
      </c>
      <c r="L8" s="354">
        <f>情報シート!C4</f>
        <v>0</v>
      </c>
      <c r="M8" s="354"/>
      <c r="Z8" s="87" t="s">
        <v>126</v>
      </c>
      <c r="AA8" s="354" t="str">
        <f>情報シート!S4</f>
        <v>850-8570</v>
      </c>
      <c r="AB8" s="354"/>
      <c r="AH8" s="313" t="s">
        <v>31</v>
      </c>
      <c r="AI8" s="314"/>
      <c r="AJ8" s="315" t="s">
        <v>32</v>
      </c>
      <c r="AK8" s="316"/>
      <c r="AL8" s="316"/>
      <c r="AM8" s="316"/>
      <c r="AN8" s="316"/>
      <c r="AO8" s="316"/>
      <c r="AP8" s="316"/>
      <c r="AQ8" s="316"/>
      <c r="AR8" s="316"/>
      <c r="AS8" s="317"/>
      <c r="AT8" s="19"/>
      <c r="AU8" s="19"/>
      <c r="AV8" s="313" t="s">
        <v>31</v>
      </c>
      <c r="AW8" s="338"/>
      <c r="AX8" s="339" t="s">
        <v>32</v>
      </c>
      <c r="AY8" s="316"/>
      <c r="AZ8" s="316"/>
      <c r="BA8" s="316"/>
      <c r="BB8" s="316"/>
      <c r="BC8" s="316"/>
      <c r="BD8" s="316"/>
      <c r="BE8" s="316"/>
      <c r="BF8" s="316"/>
      <c r="BG8" s="317"/>
      <c r="BH8" s="19"/>
    </row>
    <row r="9" spans="2:60" ht="13.15" customHeight="1" x14ac:dyDescent="0.15">
      <c r="J9" s="304" t="s">
        <v>1</v>
      </c>
      <c r="K9" s="304"/>
      <c r="L9" s="302">
        <f>情報シート!C5</f>
        <v>0</v>
      </c>
      <c r="M9" s="302"/>
      <c r="N9" s="302"/>
      <c r="O9" s="302"/>
      <c r="P9" s="302"/>
      <c r="S9" s="282" t="s">
        <v>121</v>
      </c>
      <c r="T9" s="282"/>
      <c r="U9" s="282"/>
      <c r="Y9" s="393" t="s">
        <v>1</v>
      </c>
      <c r="Z9" s="393"/>
      <c r="AA9" s="358" t="str">
        <f>情報シート!S5</f>
        <v>長崎県長崎市△△町○番〇▼号</v>
      </c>
      <c r="AB9" s="358"/>
      <c r="AC9" s="358"/>
      <c r="AD9" s="358"/>
      <c r="AE9" s="358"/>
      <c r="AH9" s="319" t="s">
        <v>77</v>
      </c>
      <c r="AI9" s="320"/>
      <c r="AJ9" s="323" t="s">
        <v>54</v>
      </c>
      <c r="AK9" s="323"/>
      <c r="AL9" s="323"/>
      <c r="AM9" s="323"/>
      <c r="AN9" s="323"/>
      <c r="AO9" s="323"/>
      <c r="AP9" s="323"/>
      <c r="AQ9" s="323"/>
      <c r="AR9" s="323"/>
      <c r="AS9" s="324"/>
      <c r="AT9" s="21"/>
      <c r="AU9" s="21"/>
      <c r="AV9" s="319" t="s">
        <v>79</v>
      </c>
      <c r="AW9" s="327"/>
      <c r="AX9" s="329" t="s">
        <v>161</v>
      </c>
      <c r="AY9" s="330"/>
      <c r="AZ9" s="330"/>
      <c r="BA9" s="330"/>
      <c r="BB9" s="330"/>
      <c r="BC9" s="330"/>
      <c r="BD9" s="330"/>
      <c r="BE9" s="330"/>
      <c r="BF9" s="330"/>
      <c r="BG9" s="331"/>
      <c r="BH9" s="21"/>
    </row>
    <row r="10" spans="2:60" ht="13.15" customHeight="1" x14ac:dyDescent="0.15">
      <c r="J10" s="304"/>
      <c r="K10" s="304"/>
      <c r="L10" s="302">
        <f>情報シート!C6</f>
        <v>0</v>
      </c>
      <c r="M10" s="302"/>
      <c r="N10" s="302"/>
      <c r="O10" s="302"/>
      <c r="P10" s="302"/>
      <c r="S10" s="282"/>
      <c r="T10" s="282"/>
      <c r="U10" s="282"/>
      <c r="Y10" s="393"/>
      <c r="Z10" s="393"/>
      <c r="AA10" s="358" t="str">
        <f>情報シート!S6</f>
        <v>長崎■■ビル　５階</v>
      </c>
      <c r="AB10" s="358"/>
      <c r="AC10" s="358"/>
      <c r="AD10" s="358"/>
      <c r="AE10" s="358"/>
      <c r="AH10" s="321"/>
      <c r="AI10" s="322"/>
      <c r="AJ10" s="325"/>
      <c r="AK10" s="325"/>
      <c r="AL10" s="325"/>
      <c r="AM10" s="325"/>
      <c r="AN10" s="325"/>
      <c r="AO10" s="325"/>
      <c r="AP10" s="325"/>
      <c r="AQ10" s="325"/>
      <c r="AR10" s="325"/>
      <c r="AS10" s="326"/>
      <c r="AT10" s="21"/>
      <c r="AU10" s="21"/>
      <c r="AV10" s="321"/>
      <c r="AW10" s="328"/>
      <c r="AX10" s="332"/>
      <c r="AY10" s="333"/>
      <c r="AZ10" s="333"/>
      <c r="BA10" s="333"/>
      <c r="BB10" s="333"/>
      <c r="BC10" s="333"/>
      <c r="BD10" s="333"/>
      <c r="BE10" s="333"/>
      <c r="BF10" s="333"/>
      <c r="BG10" s="334"/>
      <c r="BH10" s="21"/>
    </row>
    <row r="11" spans="2:60" ht="13.15" customHeight="1" x14ac:dyDescent="0.15">
      <c r="J11" s="304" t="s">
        <v>2</v>
      </c>
      <c r="K11" s="304"/>
      <c r="L11" s="353">
        <f>情報シート!C7</f>
        <v>0</v>
      </c>
      <c r="M11" s="353"/>
      <c r="N11" s="353"/>
      <c r="O11" s="353"/>
      <c r="P11" s="165" t="s">
        <v>5</v>
      </c>
      <c r="Y11" s="304" t="s">
        <v>2</v>
      </c>
      <c r="Z11" s="304"/>
      <c r="AA11" s="358" t="str">
        <f>情報シート!S7</f>
        <v>○●旅行株式会社</v>
      </c>
      <c r="AB11" s="358"/>
      <c r="AC11" s="358"/>
      <c r="AD11" s="358"/>
      <c r="AE11" s="165" t="s">
        <v>5</v>
      </c>
      <c r="AH11" s="321"/>
      <c r="AI11" s="322"/>
      <c r="AJ11" s="325"/>
      <c r="AK11" s="325"/>
      <c r="AL11" s="325"/>
      <c r="AM11" s="325"/>
      <c r="AN11" s="325"/>
      <c r="AO11" s="325"/>
      <c r="AP11" s="325"/>
      <c r="AQ11" s="325"/>
      <c r="AR11" s="325"/>
      <c r="AS11" s="326"/>
      <c r="AT11" s="21"/>
      <c r="AU11" s="21"/>
      <c r="AV11" s="321"/>
      <c r="AW11" s="328"/>
      <c r="AX11" s="332"/>
      <c r="AY11" s="333"/>
      <c r="AZ11" s="333"/>
      <c r="BA11" s="333"/>
      <c r="BB11" s="333"/>
      <c r="BC11" s="333"/>
      <c r="BD11" s="333"/>
      <c r="BE11" s="333"/>
      <c r="BF11" s="333"/>
      <c r="BG11" s="334"/>
      <c r="BH11" s="21"/>
    </row>
    <row r="12" spans="2:60" ht="13.15" customHeight="1" x14ac:dyDescent="0.15">
      <c r="J12" s="304"/>
      <c r="K12" s="304"/>
      <c r="L12" s="302">
        <f>情報シート!C8</f>
        <v>0</v>
      </c>
      <c r="M12" s="302"/>
      <c r="N12" s="302"/>
      <c r="O12" s="302"/>
      <c r="P12" s="302"/>
      <c r="Y12" s="304"/>
      <c r="Z12" s="304"/>
      <c r="AA12" s="302" t="str">
        <f>情報シート!S8</f>
        <v>長崎支店</v>
      </c>
      <c r="AB12" s="302"/>
      <c r="AC12" s="302"/>
      <c r="AD12" s="302"/>
      <c r="AE12" s="302"/>
      <c r="AH12" s="321"/>
      <c r="AI12" s="322"/>
      <c r="AJ12" s="23"/>
      <c r="AK12" s="23"/>
      <c r="AL12" s="23"/>
      <c r="AM12" s="23"/>
      <c r="AN12" s="23"/>
      <c r="AO12" s="23"/>
      <c r="AP12" s="23"/>
      <c r="AQ12" s="23"/>
      <c r="AR12" s="23"/>
      <c r="AS12" s="24"/>
      <c r="AT12" s="23"/>
      <c r="AU12" s="23"/>
      <c r="AV12" s="321"/>
      <c r="AW12" s="328"/>
      <c r="AX12" s="289"/>
      <c r="AY12" s="290"/>
      <c r="AZ12" s="290"/>
      <c r="BA12" s="290"/>
      <c r="BB12" s="52"/>
      <c r="BC12" s="52"/>
      <c r="BD12" s="52"/>
      <c r="BE12" s="52"/>
      <c r="BF12" s="52"/>
      <c r="BG12" s="119"/>
      <c r="BH12" s="23"/>
    </row>
    <row r="13" spans="2:60" ht="13.15" customHeight="1" x14ac:dyDescent="0.15">
      <c r="J13" s="352" t="s">
        <v>3</v>
      </c>
      <c r="K13" s="352"/>
      <c r="L13" s="303">
        <f>情報シート!C9</f>
        <v>0</v>
      </c>
      <c r="M13" s="303"/>
      <c r="N13" s="303"/>
      <c r="O13" s="303"/>
      <c r="P13" s="303"/>
      <c r="Y13" s="352" t="s">
        <v>3</v>
      </c>
      <c r="Z13" s="352"/>
      <c r="AA13" s="303" t="str">
        <f>情報シート!S9</f>
        <v>支店長</v>
      </c>
      <c r="AB13" s="303"/>
      <c r="AC13" s="303"/>
      <c r="AD13" s="303"/>
      <c r="AE13" s="303"/>
      <c r="AH13" s="321"/>
      <c r="AI13" s="322"/>
      <c r="AJ13" s="23"/>
      <c r="AK13" s="23"/>
      <c r="AL13" s="23"/>
      <c r="AM13" s="23" t="s">
        <v>56</v>
      </c>
      <c r="AN13" s="23"/>
      <c r="AO13" s="23"/>
      <c r="AP13" s="23" t="s">
        <v>58</v>
      </c>
      <c r="AQ13" s="23"/>
      <c r="AR13" s="23"/>
      <c r="AS13" s="24"/>
      <c r="AT13" s="23"/>
      <c r="AU13" s="23"/>
      <c r="AV13" s="25"/>
      <c r="AW13" s="23"/>
      <c r="AX13" s="335" t="s">
        <v>134</v>
      </c>
      <c r="AY13" s="336"/>
      <c r="AZ13" s="336"/>
      <c r="BA13" s="337"/>
      <c r="BB13" s="52"/>
      <c r="BC13" s="52"/>
      <c r="BD13" s="52"/>
      <c r="BE13" s="52"/>
      <c r="BF13" s="52"/>
      <c r="BG13" s="119"/>
      <c r="BH13" s="23"/>
    </row>
    <row r="14" spans="2:60" ht="13.15" customHeight="1" x14ac:dyDescent="0.15">
      <c r="J14" s="352" t="s">
        <v>4</v>
      </c>
      <c r="K14" s="352"/>
      <c r="L14" s="355">
        <f>情報シート!C10</f>
        <v>0</v>
      </c>
      <c r="M14" s="355"/>
      <c r="N14" s="355"/>
      <c r="O14" s="355"/>
      <c r="P14" s="165" t="s">
        <v>5</v>
      </c>
      <c r="Y14" s="352" t="s">
        <v>4</v>
      </c>
      <c r="Z14" s="352"/>
      <c r="AA14" s="355" t="str">
        <f>情報シート!S10</f>
        <v>長崎　太郎</v>
      </c>
      <c r="AB14" s="355"/>
      <c r="AC14" s="355"/>
      <c r="AD14" s="355"/>
      <c r="AE14" s="162" t="s">
        <v>5</v>
      </c>
      <c r="AH14" s="25"/>
      <c r="AI14" s="26"/>
      <c r="AJ14" s="23"/>
      <c r="AK14" s="23" t="s">
        <v>55</v>
      </c>
      <c r="AL14" s="23"/>
      <c r="AM14" s="23" t="s">
        <v>57</v>
      </c>
      <c r="AN14" s="23"/>
      <c r="AO14" s="23"/>
      <c r="AP14" s="23" t="s">
        <v>59</v>
      </c>
      <c r="AQ14" s="23"/>
      <c r="AR14" s="23"/>
      <c r="AS14" s="24"/>
      <c r="AT14" s="23"/>
      <c r="AU14" s="23"/>
      <c r="AV14" s="25"/>
      <c r="AW14" s="23"/>
      <c r="AX14" s="305" t="s">
        <v>196</v>
      </c>
      <c r="AY14" s="306"/>
      <c r="AZ14" s="346" t="s">
        <v>85</v>
      </c>
      <c r="BA14" s="306"/>
      <c r="BB14" s="306"/>
      <c r="BC14" s="306"/>
      <c r="BD14" s="306"/>
      <c r="BE14" s="347"/>
      <c r="BF14" s="346" t="s">
        <v>137</v>
      </c>
      <c r="BG14" s="348"/>
      <c r="BH14" s="23"/>
    </row>
    <row r="15" spans="2:60" ht="13.15" customHeight="1" x14ac:dyDescent="0.15">
      <c r="K15" s="125" t="s">
        <v>230</v>
      </c>
      <c r="L15" s="251">
        <f>情報シート!C12</f>
        <v>0</v>
      </c>
      <c r="M15" s="251"/>
      <c r="N15" s="251"/>
      <c r="O15" s="251"/>
      <c r="P15" s="251"/>
      <c r="Z15" s="125" t="s">
        <v>217</v>
      </c>
      <c r="AA15" s="251" t="str">
        <f>情報シート!S12</f>
        <v>長崎　次郎</v>
      </c>
      <c r="AB15" s="251"/>
      <c r="AC15" s="251"/>
      <c r="AD15" s="251"/>
      <c r="AE15" s="251"/>
      <c r="AH15" s="25"/>
      <c r="AI15" s="26"/>
      <c r="AJ15" s="23"/>
      <c r="AK15" s="23"/>
      <c r="AL15" s="23"/>
      <c r="AM15" s="23"/>
      <c r="AN15" s="23"/>
      <c r="AO15" s="23"/>
      <c r="AP15" s="23"/>
      <c r="AQ15" s="23"/>
      <c r="AR15" s="23"/>
      <c r="AS15" s="24"/>
      <c r="AT15" s="23"/>
      <c r="AU15" s="23"/>
      <c r="AV15" s="25"/>
      <c r="AW15" s="23"/>
      <c r="AX15" s="305">
        <v>223346</v>
      </c>
      <c r="AY15" s="306"/>
      <c r="AZ15" s="295" t="s">
        <v>162</v>
      </c>
      <c r="BA15" s="296"/>
      <c r="BB15" s="296"/>
      <c r="BC15" s="296"/>
      <c r="BD15" s="296"/>
      <c r="BE15" s="297"/>
      <c r="BF15" s="295" t="s">
        <v>163</v>
      </c>
      <c r="BG15" s="298"/>
      <c r="BH15" s="23"/>
    </row>
    <row r="16" spans="2:60" ht="13.15" customHeight="1" x14ac:dyDescent="0.15">
      <c r="J16" s="352" t="s">
        <v>6</v>
      </c>
      <c r="K16" s="352"/>
      <c r="L16" s="303">
        <f>情報シート!C11</f>
        <v>0</v>
      </c>
      <c r="M16" s="303"/>
      <c r="N16" s="303"/>
      <c r="O16" s="303"/>
      <c r="P16" s="303"/>
      <c r="Y16" s="352" t="s">
        <v>6</v>
      </c>
      <c r="Z16" s="352"/>
      <c r="AA16" s="358" t="str">
        <f>情報シート!S11</f>
        <v>長崎県知事登録旅行業　第○－△□○号</v>
      </c>
      <c r="AB16" s="358"/>
      <c r="AC16" s="358"/>
      <c r="AD16" s="358"/>
      <c r="AE16" s="358"/>
      <c r="AF16" s="200"/>
      <c r="AG16" s="200"/>
      <c r="AH16" s="29"/>
      <c r="AI16" s="39"/>
      <c r="AS16" s="24"/>
      <c r="AT16" s="23"/>
      <c r="AU16" s="23"/>
      <c r="AV16" s="25"/>
      <c r="AW16" s="23"/>
      <c r="AX16" s="305">
        <v>223347</v>
      </c>
      <c r="AY16" s="306"/>
      <c r="AZ16" s="295" t="s">
        <v>164</v>
      </c>
      <c r="BA16" s="296"/>
      <c r="BB16" s="296"/>
      <c r="BC16" s="296"/>
      <c r="BD16" s="296"/>
      <c r="BE16" s="297"/>
      <c r="BF16" s="295" t="s">
        <v>165</v>
      </c>
      <c r="BG16" s="298"/>
      <c r="BH16" s="23"/>
    </row>
    <row r="17" spans="2:60" ht="13.15" customHeight="1" x14ac:dyDescent="0.15">
      <c r="AF17" s="200"/>
      <c r="AG17" s="200"/>
      <c r="AH17" s="29"/>
      <c r="AI17" s="39"/>
      <c r="AS17" s="24"/>
      <c r="AT17" s="23"/>
      <c r="AU17" s="23"/>
      <c r="AV17" s="25"/>
      <c r="AW17" s="23"/>
      <c r="AX17" s="305"/>
      <c r="AY17" s="306"/>
      <c r="AZ17" s="295"/>
      <c r="BA17" s="296"/>
      <c r="BB17" s="296"/>
      <c r="BC17" s="296"/>
      <c r="BD17" s="296"/>
      <c r="BE17" s="297"/>
      <c r="BF17" s="295"/>
      <c r="BG17" s="298"/>
      <c r="BH17" s="23"/>
    </row>
    <row r="18" spans="2:60" ht="13.15" customHeight="1" x14ac:dyDescent="0.15">
      <c r="Y18" s="42" t="s">
        <v>72</v>
      </c>
      <c r="AH18" s="29"/>
      <c r="AI18" s="44"/>
      <c r="AJ18" s="45"/>
      <c r="AQ18" s="46"/>
      <c r="AR18" s="46"/>
      <c r="AS18" s="24"/>
      <c r="AT18" s="23"/>
      <c r="AU18" s="23"/>
      <c r="AV18" s="25"/>
      <c r="AW18" s="23"/>
      <c r="AX18" s="305"/>
      <c r="AY18" s="306"/>
      <c r="AZ18" s="295"/>
      <c r="BA18" s="296"/>
      <c r="BB18" s="296"/>
      <c r="BC18" s="296"/>
      <c r="BD18" s="296"/>
      <c r="BE18" s="297"/>
      <c r="BF18" s="295"/>
      <c r="BG18" s="298"/>
      <c r="BH18" s="23"/>
    </row>
    <row r="19" spans="2:60" ht="13.15" customHeight="1" x14ac:dyDescent="0.15">
      <c r="C19" s="356" t="s">
        <v>210</v>
      </c>
      <c r="D19" s="356"/>
      <c r="E19" s="356"/>
      <c r="F19" s="356"/>
      <c r="G19" s="356"/>
      <c r="H19" s="356"/>
      <c r="I19" s="356"/>
      <c r="J19" s="356"/>
      <c r="K19" s="356"/>
      <c r="L19" s="356"/>
      <c r="M19" s="356"/>
      <c r="N19" s="356"/>
      <c r="AH19" s="29"/>
      <c r="AI19" s="44"/>
      <c r="AJ19" s="45"/>
      <c r="AK19" s="45"/>
      <c r="AL19" s="45"/>
      <c r="AM19" s="46"/>
      <c r="AN19" s="46"/>
      <c r="AO19" s="46"/>
      <c r="AP19" s="46"/>
      <c r="AQ19" s="46"/>
      <c r="AR19" s="46"/>
      <c r="AS19" s="24"/>
      <c r="AT19" s="23"/>
      <c r="AU19" s="23"/>
      <c r="AV19" s="25"/>
      <c r="AW19" s="23"/>
      <c r="AX19" s="305"/>
      <c r="AY19" s="306"/>
      <c r="AZ19" s="295"/>
      <c r="BA19" s="296"/>
      <c r="BB19" s="296"/>
      <c r="BC19" s="296"/>
      <c r="BD19" s="296"/>
      <c r="BE19" s="297"/>
      <c r="BF19" s="295"/>
      <c r="BG19" s="298"/>
      <c r="BH19" s="23"/>
    </row>
    <row r="20" spans="2:60" ht="13.15" customHeight="1" x14ac:dyDescent="0.15">
      <c r="C20" s="356"/>
      <c r="D20" s="356"/>
      <c r="E20" s="356"/>
      <c r="F20" s="356"/>
      <c r="G20" s="356"/>
      <c r="H20" s="356"/>
      <c r="I20" s="356"/>
      <c r="J20" s="356"/>
      <c r="K20" s="356"/>
      <c r="L20" s="356"/>
      <c r="M20" s="356"/>
      <c r="N20" s="356"/>
      <c r="S20" s="357" t="s">
        <v>210</v>
      </c>
      <c r="T20" s="357"/>
      <c r="U20" s="357"/>
      <c r="V20" s="357"/>
      <c r="W20" s="357"/>
      <c r="X20" s="357"/>
      <c r="Y20" s="357"/>
      <c r="Z20" s="357"/>
      <c r="AA20" s="357"/>
      <c r="AB20" s="357"/>
      <c r="AC20" s="357"/>
      <c r="AD20" s="357"/>
      <c r="AH20" s="29"/>
      <c r="AI20" s="48"/>
      <c r="AJ20" s="47"/>
      <c r="AK20" s="47"/>
      <c r="AL20" s="47"/>
      <c r="AM20" s="49"/>
      <c r="AN20" s="49"/>
      <c r="AO20" s="49"/>
      <c r="AP20" s="49"/>
      <c r="AQ20" s="49"/>
      <c r="AR20" s="49"/>
      <c r="AS20" s="24"/>
      <c r="AT20" s="23"/>
      <c r="AU20" s="23"/>
      <c r="AV20" s="25"/>
      <c r="AW20" s="23"/>
      <c r="AX20" s="305"/>
      <c r="AY20" s="306"/>
      <c r="AZ20" s="295"/>
      <c r="BA20" s="296"/>
      <c r="BB20" s="296"/>
      <c r="BC20" s="296"/>
      <c r="BD20" s="296"/>
      <c r="BE20" s="297"/>
      <c r="BF20" s="295"/>
      <c r="BG20" s="298"/>
      <c r="BH20" s="23"/>
    </row>
    <row r="21" spans="2:60" ht="13.15" customHeight="1" x14ac:dyDescent="0.15"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S21" s="357"/>
      <c r="T21" s="357"/>
      <c r="U21" s="357"/>
      <c r="V21" s="357"/>
      <c r="W21" s="357"/>
      <c r="X21" s="357"/>
      <c r="Y21" s="357"/>
      <c r="Z21" s="357"/>
      <c r="AA21" s="357"/>
      <c r="AB21" s="357"/>
      <c r="AC21" s="357"/>
      <c r="AD21" s="357"/>
      <c r="AH21" s="29"/>
      <c r="AI21" s="50"/>
      <c r="AM21" s="46"/>
      <c r="AN21" s="46"/>
      <c r="AO21" s="46"/>
      <c r="AP21" s="46"/>
      <c r="AQ21" s="46"/>
      <c r="AR21" s="46"/>
      <c r="AS21" s="24"/>
      <c r="AT21" s="23"/>
      <c r="AU21" s="23"/>
      <c r="AV21" s="25"/>
      <c r="AW21" s="23"/>
      <c r="AX21" s="305"/>
      <c r="AY21" s="306"/>
      <c r="AZ21" s="295"/>
      <c r="BA21" s="296"/>
      <c r="BB21" s="296"/>
      <c r="BC21" s="296"/>
      <c r="BD21" s="296"/>
      <c r="BE21" s="297"/>
      <c r="BF21" s="295"/>
      <c r="BG21" s="298"/>
      <c r="BH21" s="23"/>
    </row>
    <row r="22" spans="2:60" ht="13.15" customHeight="1" x14ac:dyDescent="0.15">
      <c r="C22" s="349"/>
      <c r="D22" s="350"/>
      <c r="E22" s="351"/>
      <c r="F22" s="182" t="s">
        <v>214</v>
      </c>
      <c r="G22" s="177"/>
      <c r="H22" s="177"/>
      <c r="I22" s="177"/>
      <c r="J22" s="177"/>
      <c r="K22" s="177"/>
      <c r="L22" s="177"/>
      <c r="M22" s="177"/>
      <c r="N22" s="177"/>
      <c r="O22" s="20"/>
      <c r="P22" s="20"/>
      <c r="AH22" s="29"/>
      <c r="AI22" s="39"/>
      <c r="AJ22" s="30"/>
      <c r="AK22" s="30"/>
      <c r="AL22" s="30"/>
      <c r="AM22" s="30"/>
      <c r="AN22" s="30"/>
      <c r="AO22" s="30"/>
      <c r="AP22" s="30"/>
      <c r="AQ22" s="30"/>
      <c r="AR22" s="30"/>
      <c r="AS22" s="24"/>
      <c r="AT22" s="23"/>
      <c r="AU22" s="23"/>
      <c r="AV22" s="25"/>
      <c r="AW22" s="23"/>
      <c r="AX22" s="305"/>
      <c r="AY22" s="306"/>
      <c r="AZ22" s="295"/>
      <c r="BA22" s="296"/>
      <c r="BB22" s="296"/>
      <c r="BC22" s="296"/>
      <c r="BD22" s="296"/>
      <c r="BE22" s="297"/>
      <c r="BF22" s="295"/>
      <c r="BG22" s="298"/>
      <c r="BH22" s="23"/>
    </row>
    <row r="23" spans="2:60" ht="13.15" customHeight="1" x14ac:dyDescent="0.15">
      <c r="B23" s="20"/>
      <c r="C23" s="177" t="s">
        <v>254</v>
      </c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20"/>
      <c r="P23" s="20"/>
      <c r="S23" s="406">
        <v>46113</v>
      </c>
      <c r="T23" s="407"/>
      <c r="U23" s="408"/>
      <c r="V23" s="182" t="s">
        <v>214</v>
      </c>
      <c r="W23" s="20"/>
      <c r="X23" s="20"/>
      <c r="Y23" s="20"/>
      <c r="Z23" s="20"/>
      <c r="AA23" s="20"/>
      <c r="AB23" s="20"/>
      <c r="AC23" s="20"/>
      <c r="AD23" s="20"/>
      <c r="AE23" s="20"/>
      <c r="AH23" s="29"/>
      <c r="AI23" s="39"/>
      <c r="AS23" s="24"/>
      <c r="AT23" s="23"/>
      <c r="AU23" s="23"/>
      <c r="AV23" s="25"/>
      <c r="AW23" s="23"/>
      <c r="AX23" s="305"/>
      <c r="AY23" s="306"/>
      <c r="AZ23" s="295"/>
      <c r="BA23" s="296"/>
      <c r="BB23" s="296"/>
      <c r="BC23" s="296"/>
      <c r="BD23" s="296"/>
      <c r="BE23" s="297"/>
      <c r="BF23" s="295"/>
      <c r="BG23" s="298"/>
      <c r="BH23" s="23"/>
    </row>
    <row r="24" spans="2:60" ht="13.15" customHeight="1" x14ac:dyDescent="0.15">
      <c r="C24" s="177" t="s">
        <v>255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  <c r="O24" s="20"/>
      <c r="P24" s="20"/>
      <c r="R24" s="20"/>
      <c r="S24" s="177" t="s">
        <v>254</v>
      </c>
      <c r="AE24" s="20"/>
      <c r="AH24" s="36"/>
      <c r="AI24" s="51"/>
      <c r="AJ24" s="37"/>
      <c r="AK24" s="37"/>
      <c r="AL24" s="37"/>
      <c r="AM24" s="37"/>
      <c r="AN24" s="37"/>
      <c r="AO24" s="37"/>
      <c r="AP24" s="37"/>
      <c r="AQ24" s="37"/>
      <c r="AR24" s="37"/>
      <c r="AS24" s="38"/>
      <c r="AV24" s="32"/>
      <c r="AW24" s="34"/>
      <c r="AX24" s="289"/>
      <c r="AY24" s="290"/>
      <c r="AZ24" s="291"/>
      <c r="BA24" s="292"/>
      <c r="BB24" s="292"/>
      <c r="BC24" s="292"/>
      <c r="BD24" s="292"/>
      <c r="BE24" s="293"/>
      <c r="BF24" s="291"/>
      <c r="BG24" s="294"/>
    </row>
    <row r="25" spans="2:60" ht="13.15" customHeight="1" x14ac:dyDescent="0.15"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20"/>
      <c r="P25" s="20"/>
      <c r="S25" s="177" t="s">
        <v>255</v>
      </c>
      <c r="AE25" s="20"/>
      <c r="AF25" s="20"/>
    </row>
    <row r="26" spans="2:60" ht="13.15" customHeight="1" x14ac:dyDescent="0.15">
      <c r="C26" s="177"/>
      <c r="D26" s="177"/>
      <c r="E26" s="177"/>
      <c r="F26" s="177"/>
      <c r="G26" s="177"/>
      <c r="H26" s="177"/>
      <c r="I26" s="179" t="s">
        <v>7</v>
      </c>
      <c r="J26" s="177"/>
      <c r="K26" s="177"/>
      <c r="L26" s="177"/>
      <c r="M26" s="177"/>
      <c r="N26" s="177"/>
      <c r="S26" s="177"/>
      <c r="AE26" s="20"/>
      <c r="AF26" s="20"/>
    </row>
    <row r="27" spans="2:60" ht="13.15" customHeight="1" x14ac:dyDescent="0.15">
      <c r="C27" s="126" t="s">
        <v>80</v>
      </c>
      <c r="D27" s="177"/>
      <c r="E27" s="177"/>
      <c r="F27" s="177"/>
      <c r="G27" s="177"/>
      <c r="H27" s="177"/>
      <c r="I27" s="177"/>
      <c r="J27" s="177"/>
      <c r="K27" s="177"/>
      <c r="L27" s="177"/>
      <c r="M27" s="177"/>
      <c r="N27" s="177"/>
      <c r="Y27" s="22" t="s">
        <v>7</v>
      </c>
      <c r="AF27" s="20"/>
      <c r="AV27" s="7" t="s">
        <v>139</v>
      </c>
    </row>
    <row r="28" spans="2:60" ht="13.15" customHeight="1" thickBot="1" x14ac:dyDescent="0.2">
      <c r="C28" s="177"/>
      <c r="D28" s="177"/>
      <c r="E28" s="177"/>
      <c r="F28" s="177"/>
      <c r="G28" s="177"/>
      <c r="H28" s="177"/>
      <c r="I28" s="177"/>
      <c r="J28" s="177"/>
      <c r="K28" s="177"/>
      <c r="L28" s="177"/>
      <c r="M28" s="177"/>
      <c r="N28" s="177"/>
      <c r="O28" s="16"/>
      <c r="S28" s="15" t="s">
        <v>80</v>
      </c>
      <c r="AF28" s="20"/>
      <c r="AH28" s="319" t="s">
        <v>77</v>
      </c>
      <c r="AI28" s="320"/>
      <c r="AJ28" s="323" t="s">
        <v>64</v>
      </c>
      <c r="AK28" s="323"/>
      <c r="AL28" s="323"/>
      <c r="AM28" s="323"/>
      <c r="AN28" s="323"/>
      <c r="AO28" s="323"/>
      <c r="AP28" s="323"/>
      <c r="AQ28" s="323"/>
      <c r="AR28" s="323"/>
      <c r="AS28" s="324"/>
      <c r="AT28" s="21"/>
      <c r="AU28" s="21"/>
      <c r="AV28" s="313" t="s">
        <v>31</v>
      </c>
      <c r="AW28" s="338"/>
      <c r="AX28" s="339" t="s">
        <v>32</v>
      </c>
      <c r="AY28" s="316"/>
      <c r="AZ28" s="316"/>
      <c r="BA28" s="316"/>
      <c r="BB28" s="316"/>
      <c r="BC28" s="316"/>
      <c r="BD28" s="316"/>
      <c r="BE28" s="316"/>
      <c r="BF28" s="316"/>
      <c r="BG28" s="317"/>
      <c r="BH28" s="21"/>
    </row>
    <row r="29" spans="2:60" ht="13.15" customHeight="1" x14ac:dyDescent="0.15">
      <c r="D29" s="392"/>
      <c r="E29" s="392"/>
      <c r="F29" s="392"/>
      <c r="G29" s="392"/>
      <c r="H29" s="392"/>
      <c r="I29" s="392"/>
      <c r="J29" s="392"/>
      <c r="K29" s="392"/>
      <c r="L29" s="16"/>
      <c r="S29" s="75"/>
      <c r="T29" s="80"/>
      <c r="U29" s="66"/>
      <c r="V29" s="66"/>
      <c r="W29" s="66"/>
      <c r="X29" s="66"/>
      <c r="Y29" s="66"/>
      <c r="Z29" s="66"/>
      <c r="AA29" s="66"/>
      <c r="AB29" s="73"/>
      <c r="AC29" s="67"/>
      <c r="AD29" s="16"/>
      <c r="AE29" s="16"/>
      <c r="AG29" s="7" t="s">
        <v>74</v>
      </c>
      <c r="AH29" s="321"/>
      <c r="AI29" s="322"/>
      <c r="AJ29" s="325"/>
      <c r="AK29" s="325"/>
      <c r="AL29" s="325"/>
      <c r="AM29" s="325"/>
      <c r="AN29" s="325"/>
      <c r="AO29" s="325"/>
      <c r="AP29" s="325"/>
      <c r="AQ29" s="325"/>
      <c r="AR29" s="325"/>
      <c r="AS29" s="326"/>
      <c r="AT29" s="21"/>
      <c r="AU29" s="21"/>
      <c r="AV29" s="319" t="s">
        <v>79</v>
      </c>
      <c r="AW29" s="327"/>
      <c r="AX29" s="385" t="s">
        <v>135</v>
      </c>
      <c r="AY29" s="386"/>
      <c r="AZ29" s="386"/>
      <c r="BA29" s="386"/>
      <c r="BB29" s="386"/>
      <c r="BC29" s="386"/>
      <c r="BD29" s="386"/>
      <c r="BE29" s="386"/>
      <c r="BF29" s="386"/>
      <c r="BG29" s="387"/>
      <c r="BH29" s="21"/>
    </row>
    <row r="30" spans="2:60" ht="13.15" customHeight="1" x14ac:dyDescent="0.15">
      <c r="E30" s="359"/>
      <c r="F30" s="359"/>
      <c r="G30" s="359"/>
      <c r="H30" s="359"/>
      <c r="I30" s="359"/>
      <c r="J30" s="359"/>
      <c r="K30" s="359"/>
      <c r="L30" s="359"/>
      <c r="S30" s="76"/>
      <c r="T30" s="392" t="s">
        <v>231</v>
      </c>
      <c r="U30" s="392"/>
      <c r="V30" s="392"/>
      <c r="W30" s="392"/>
      <c r="X30" s="392"/>
      <c r="Y30" s="392"/>
      <c r="Z30" s="392"/>
      <c r="AA30" s="392"/>
      <c r="AB30" s="16"/>
      <c r="AC30" s="68"/>
      <c r="AH30" s="321"/>
      <c r="AI30" s="322"/>
      <c r="AJ30" s="325"/>
      <c r="AK30" s="325"/>
      <c r="AL30" s="325"/>
      <c r="AM30" s="325"/>
      <c r="AN30" s="325"/>
      <c r="AO30" s="325"/>
      <c r="AP30" s="325"/>
      <c r="AQ30" s="325"/>
      <c r="AR30" s="325"/>
      <c r="AS30" s="326"/>
      <c r="AT30" s="21"/>
      <c r="AU30" s="21"/>
      <c r="AV30" s="321"/>
      <c r="AW30" s="328"/>
      <c r="AX30" s="388"/>
      <c r="AY30" s="389"/>
      <c r="AZ30" s="389"/>
      <c r="BA30" s="389"/>
      <c r="BB30" s="389"/>
      <c r="BC30" s="389"/>
      <c r="BD30" s="389"/>
      <c r="BE30" s="389"/>
      <c r="BF30" s="389"/>
      <c r="BG30" s="390"/>
      <c r="BH30" s="21"/>
    </row>
    <row r="31" spans="2:60" ht="13.15" customHeight="1" x14ac:dyDescent="0.15">
      <c r="E31" s="359"/>
      <c r="F31" s="359"/>
      <c r="G31" s="359"/>
      <c r="H31" s="359"/>
      <c r="I31" s="359"/>
      <c r="J31" s="359"/>
      <c r="K31" s="359"/>
      <c r="L31" s="359"/>
      <c r="S31" s="76"/>
      <c r="U31" s="359" t="s">
        <v>232</v>
      </c>
      <c r="V31" s="359"/>
      <c r="W31" s="359"/>
      <c r="X31" s="359"/>
      <c r="Y31" s="359"/>
      <c r="Z31" s="359"/>
      <c r="AA31" s="359"/>
      <c r="AB31" s="359"/>
      <c r="AC31" s="68"/>
      <c r="AH31" s="321"/>
      <c r="AI31" s="322"/>
      <c r="AS31" s="41"/>
      <c r="AV31" s="321"/>
      <c r="AW31" s="328"/>
      <c r="AX31" s="388"/>
      <c r="AY31" s="389"/>
      <c r="AZ31" s="389"/>
      <c r="BA31" s="389"/>
      <c r="BB31" s="389"/>
      <c r="BC31" s="389"/>
      <c r="BD31" s="389"/>
      <c r="BE31" s="389"/>
      <c r="BF31" s="389"/>
      <c r="BG31" s="390"/>
    </row>
    <row r="32" spans="2:60" ht="13.15" customHeight="1" x14ac:dyDescent="0.15">
      <c r="E32" s="62"/>
      <c r="F32" s="62"/>
      <c r="G32" s="62"/>
      <c r="H32" s="62"/>
      <c r="I32" s="62"/>
      <c r="J32" s="62"/>
      <c r="K32" s="62"/>
      <c r="L32" s="62"/>
      <c r="S32" s="76"/>
      <c r="U32" s="359"/>
      <c r="V32" s="359"/>
      <c r="W32" s="359"/>
      <c r="X32" s="359"/>
      <c r="Y32" s="359"/>
      <c r="Z32" s="359"/>
      <c r="AA32" s="359"/>
      <c r="AB32" s="359"/>
      <c r="AC32" s="68"/>
      <c r="AH32" s="321"/>
      <c r="AI32" s="322"/>
      <c r="AJ32" s="7" t="s">
        <v>62</v>
      </c>
      <c r="AL32" s="7" t="s">
        <v>65</v>
      </c>
      <c r="AS32" s="41"/>
      <c r="AV32" s="321"/>
      <c r="AW32" s="328"/>
      <c r="AX32" s="127"/>
      <c r="AY32" s="52"/>
      <c r="AZ32" s="391"/>
      <c r="BA32" s="391"/>
      <c r="BB32" s="391"/>
      <c r="BC32" s="391"/>
      <c r="BD32" s="391"/>
      <c r="BE32" s="391"/>
      <c r="BF32" s="391"/>
      <c r="BG32" s="119"/>
    </row>
    <row r="33" spans="3:59" ht="13.15" customHeight="1" x14ac:dyDescent="0.15">
      <c r="C33" s="43"/>
      <c r="D33" s="392"/>
      <c r="E33" s="392"/>
      <c r="F33" s="392"/>
      <c r="G33" s="392"/>
      <c r="H33" s="392"/>
      <c r="I33" s="392"/>
      <c r="J33" s="392"/>
      <c r="K33" s="392"/>
      <c r="S33" s="76"/>
      <c r="U33" s="62"/>
      <c r="V33" s="62"/>
      <c r="W33" s="62"/>
      <c r="X33" s="62"/>
      <c r="Y33" s="62"/>
      <c r="Z33" s="62"/>
      <c r="AA33" s="62"/>
      <c r="AB33" s="62"/>
      <c r="AC33" s="68"/>
      <c r="AH33" s="25"/>
      <c r="AI33" s="26"/>
      <c r="AL33" s="7" t="s">
        <v>66</v>
      </c>
      <c r="AS33" s="41"/>
      <c r="AV33" s="25"/>
      <c r="AW33" s="23"/>
      <c r="AX33" s="127"/>
      <c r="AY33" s="52"/>
      <c r="AZ33" s="52"/>
      <c r="BA33" s="52"/>
      <c r="BB33" s="52"/>
      <c r="BC33" s="52"/>
      <c r="BD33" s="52"/>
      <c r="BE33" s="52"/>
      <c r="BF33" s="52"/>
      <c r="BG33" s="119"/>
    </row>
    <row r="34" spans="3:59" ht="13.15" customHeight="1" x14ac:dyDescent="0.15">
      <c r="C34" s="43"/>
      <c r="E34" s="359"/>
      <c r="F34" s="359"/>
      <c r="G34" s="359"/>
      <c r="H34" s="359"/>
      <c r="I34" s="359"/>
      <c r="J34" s="359"/>
      <c r="K34" s="359"/>
      <c r="L34" s="359"/>
      <c r="S34" s="78"/>
      <c r="T34" s="392" t="s">
        <v>78</v>
      </c>
      <c r="U34" s="392"/>
      <c r="V34" s="392"/>
      <c r="W34" s="392"/>
      <c r="X34" s="392"/>
      <c r="Y34" s="392"/>
      <c r="Z34" s="392"/>
      <c r="AA34" s="392"/>
      <c r="AC34" s="68"/>
      <c r="AH34" s="25"/>
      <c r="AI34" s="26"/>
      <c r="AL34" s="7" t="s">
        <v>67</v>
      </c>
      <c r="AM34" s="7" t="s">
        <v>68</v>
      </c>
      <c r="AS34" s="41"/>
      <c r="AV34" s="25"/>
      <c r="AW34" s="23"/>
      <c r="AX34" s="335" t="s">
        <v>133</v>
      </c>
      <c r="AY34" s="336"/>
      <c r="AZ34" s="336"/>
      <c r="BA34" s="337"/>
      <c r="BB34" s="52"/>
      <c r="BC34" s="52"/>
      <c r="BD34" s="52"/>
      <c r="BE34" s="52"/>
      <c r="BF34" s="52"/>
      <c r="BG34" s="119"/>
    </row>
    <row r="35" spans="3:59" ht="13.15" customHeight="1" x14ac:dyDescent="0.15">
      <c r="C35" s="43"/>
      <c r="E35" s="359"/>
      <c r="F35" s="359"/>
      <c r="G35" s="359"/>
      <c r="H35" s="359"/>
      <c r="I35" s="359"/>
      <c r="J35" s="359"/>
      <c r="K35" s="359"/>
      <c r="L35" s="359"/>
      <c r="S35" s="78"/>
      <c r="U35" s="359" t="s">
        <v>222</v>
      </c>
      <c r="V35" s="359"/>
      <c r="W35" s="359"/>
      <c r="X35" s="359"/>
      <c r="Y35" s="359"/>
      <c r="Z35" s="359"/>
      <c r="AA35" s="359"/>
      <c r="AB35" s="359"/>
      <c r="AC35" s="68"/>
      <c r="AH35" s="29"/>
      <c r="AI35" s="39"/>
      <c r="AS35" s="41"/>
      <c r="AV35" s="25"/>
      <c r="AW35" s="23"/>
      <c r="AX35" s="71"/>
      <c r="AY35" s="40"/>
      <c r="BB35" s="52"/>
      <c r="BC35" s="52"/>
      <c r="BD35" s="52"/>
      <c r="BE35" s="52"/>
      <c r="BF35" s="52"/>
      <c r="BG35" s="119"/>
    </row>
    <row r="36" spans="3:59" ht="13.15" customHeight="1" x14ac:dyDescent="0.15">
      <c r="C36" s="43"/>
      <c r="E36" s="359"/>
      <c r="F36" s="359"/>
      <c r="G36" s="359"/>
      <c r="H36" s="359"/>
      <c r="I36" s="359"/>
      <c r="J36" s="359"/>
      <c r="K36" s="359"/>
      <c r="L36" s="359"/>
      <c r="S36" s="78"/>
      <c r="U36" s="359" t="s">
        <v>191</v>
      </c>
      <c r="V36" s="359"/>
      <c r="W36" s="359"/>
      <c r="X36" s="359"/>
      <c r="Y36" s="359"/>
      <c r="Z36" s="359"/>
      <c r="AA36" s="359"/>
      <c r="AB36" s="359"/>
      <c r="AC36" s="68"/>
      <c r="AH36" s="29"/>
      <c r="AI36" s="39"/>
      <c r="AS36" s="41"/>
      <c r="AV36" s="25"/>
      <c r="AW36" s="23"/>
      <c r="AX36" s="305" t="s">
        <v>196</v>
      </c>
      <c r="AY36" s="306"/>
      <c r="AZ36" s="346" t="s">
        <v>85</v>
      </c>
      <c r="BA36" s="306"/>
      <c r="BB36" s="306"/>
      <c r="BC36" s="306"/>
      <c r="BD36" s="306"/>
      <c r="BE36" s="347"/>
      <c r="BF36" s="346" t="s">
        <v>136</v>
      </c>
      <c r="BG36" s="348"/>
    </row>
    <row r="37" spans="3:59" ht="13.15" customHeight="1" x14ac:dyDescent="0.15">
      <c r="D37" s="28"/>
      <c r="S37" s="78"/>
      <c r="U37" s="359"/>
      <c r="V37" s="359"/>
      <c r="W37" s="359"/>
      <c r="X37" s="359"/>
      <c r="Y37" s="359"/>
      <c r="Z37" s="359"/>
      <c r="AA37" s="359"/>
      <c r="AB37" s="359"/>
      <c r="AC37" s="68"/>
      <c r="AH37" s="29"/>
      <c r="AI37" s="39"/>
      <c r="AJ37" s="7" t="s">
        <v>63</v>
      </c>
      <c r="AL37" s="7" t="s">
        <v>69</v>
      </c>
      <c r="AS37" s="41"/>
      <c r="AV37" s="25"/>
      <c r="AW37" s="23"/>
      <c r="AX37" s="305">
        <v>223340</v>
      </c>
      <c r="AY37" s="306"/>
      <c r="AZ37" s="295" t="s">
        <v>168</v>
      </c>
      <c r="BA37" s="296"/>
      <c r="BB37" s="296"/>
      <c r="BC37" s="296"/>
      <c r="BD37" s="296"/>
      <c r="BE37" s="297"/>
      <c r="BF37" s="295" t="s">
        <v>166</v>
      </c>
      <c r="BG37" s="298"/>
    </row>
    <row r="38" spans="3:59" ht="13.15" customHeight="1" thickBot="1" x14ac:dyDescent="0.2">
      <c r="C38" s="260" t="s">
        <v>27</v>
      </c>
      <c r="D38" s="260"/>
      <c r="E38" s="260"/>
      <c r="F38" s="260"/>
      <c r="S38" s="77"/>
      <c r="T38" s="79"/>
      <c r="U38" s="69"/>
      <c r="V38" s="69"/>
      <c r="W38" s="69"/>
      <c r="X38" s="69"/>
      <c r="Y38" s="69"/>
      <c r="Z38" s="69"/>
      <c r="AA38" s="69"/>
      <c r="AB38" s="69"/>
      <c r="AC38" s="70"/>
      <c r="AH38" s="29"/>
      <c r="AI38" s="44"/>
      <c r="AL38" s="7" t="s">
        <v>70</v>
      </c>
      <c r="AS38" s="41"/>
      <c r="AV38" s="25"/>
      <c r="AW38" s="23"/>
      <c r="AX38" s="305">
        <v>223339</v>
      </c>
      <c r="AY38" s="306"/>
      <c r="AZ38" s="295" t="s">
        <v>169</v>
      </c>
      <c r="BA38" s="296"/>
      <c r="BB38" s="296"/>
      <c r="BC38" s="296"/>
      <c r="BD38" s="296"/>
      <c r="BE38" s="297"/>
      <c r="BF38" s="295" t="s">
        <v>167</v>
      </c>
      <c r="BG38" s="298"/>
    </row>
    <row r="39" spans="3:59" ht="13.15" customHeight="1" x14ac:dyDescent="0.15">
      <c r="D39" s="313" t="s">
        <v>31</v>
      </c>
      <c r="E39" s="314"/>
      <c r="F39" s="315" t="s">
        <v>32</v>
      </c>
      <c r="G39" s="316"/>
      <c r="H39" s="316"/>
      <c r="I39" s="316"/>
      <c r="J39" s="316"/>
      <c r="K39" s="316"/>
      <c r="L39" s="316"/>
      <c r="M39" s="316"/>
      <c r="N39" s="316"/>
      <c r="O39" s="317"/>
      <c r="S39" s="260" t="s">
        <v>27</v>
      </c>
      <c r="T39" s="260"/>
      <c r="U39" s="260"/>
      <c r="V39" s="260"/>
      <c r="AH39" s="29"/>
      <c r="AI39" s="44"/>
      <c r="AL39" s="7" t="s">
        <v>67</v>
      </c>
      <c r="AM39" s="7" t="s">
        <v>71</v>
      </c>
      <c r="AS39" s="41"/>
      <c r="AV39" s="25"/>
      <c r="AW39" s="23"/>
      <c r="AX39" s="305"/>
      <c r="AY39" s="306"/>
      <c r="AZ39" s="295"/>
      <c r="BA39" s="296"/>
      <c r="BB39" s="296"/>
      <c r="BC39" s="296"/>
      <c r="BD39" s="296"/>
      <c r="BE39" s="297"/>
      <c r="BF39" s="295"/>
      <c r="BG39" s="298"/>
    </row>
    <row r="40" spans="3:59" ht="13.15" customHeight="1" x14ac:dyDescent="0.15">
      <c r="D40" s="151"/>
      <c r="E40" s="159"/>
      <c r="F40" s="160"/>
      <c r="G40" s="149"/>
      <c r="H40" s="149"/>
      <c r="I40" s="149"/>
      <c r="J40" s="149"/>
      <c r="K40" s="149"/>
      <c r="L40" s="149"/>
      <c r="M40" s="149"/>
      <c r="N40" s="149"/>
      <c r="O40" s="150"/>
      <c r="S40" s="313" t="s">
        <v>31</v>
      </c>
      <c r="T40" s="338"/>
      <c r="U40" s="339" t="s">
        <v>32</v>
      </c>
      <c r="V40" s="316"/>
      <c r="W40" s="316"/>
      <c r="X40" s="316"/>
      <c r="Y40" s="316"/>
      <c r="Z40" s="316"/>
      <c r="AA40" s="316"/>
      <c r="AB40" s="316"/>
      <c r="AC40" s="316"/>
      <c r="AD40" s="317"/>
      <c r="AH40" s="29"/>
      <c r="AI40" s="48"/>
      <c r="AS40" s="41"/>
      <c r="AV40" s="25"/>
      <c r="AW40" s="23"/>
      <c r="AX40" s="305"/>
      <c r="AY40" s="306"/>
      <c r="AZ40" s="295"/>
      <c r="BA40" s="296"/>
      <c r="BB40" s="296"/>
      <c r="BC40" s="296"/>
      <c r="BD40" s="296"/>
      <c r="BE40" s="297"/>
      <c r="BF40" s="295"/>
      <c r="BG40" s="298"/>
    </row>
    <row r="41" spans="3:59" ht="13.15" customHeight="1" x14ac:dyDescent="0.15">
      <c r="D41" s="29"/>
      <c r="E41" s="39"/>
      <c r="F41" s="161"/>
      <c r="G41" s="52"/>
      <c r="H41" s="52"/>
      <c r="I41" s="52"/>
      <c r="J41" s="52"/>
      <c r="K41" s="52"/>
      <c r="L41" s="52"/>
      <c r="M41" s="52"/>
      <c r="N41" s="52"/>
      <c r="O41" s="119"/>
      <c r="S41" s="319" t="s">
        <v>181</v>
      </c>
      <c r="T41" s="327"/>
      <c r="U41" s="371" t="s">
        <v>54</v>
      </c>
      <c r="V41" s="372"/>
      <c r="W41" s="372"/>
      <c r="X41" s="372"/>
      <c r="Y41" s="372"/>
      <c r="Z41" s="372"/>
      <c r="AA41" s="372"/>
      <c r="AB41" s="372"/>
      <c r="AC41" s="372"/>
      <c r="AD41" s="373"/>
      <c r="AH41" s="29"/>
      <c r="AI41" s="50"/>
      <c r="AS41" s="41"/>
      <c r="AV41" s="25"/>
      <c r="AW41" s="23"/>
      <c r="AX41" s="305"/>
      <c r="AY41" s="306"/>
      <c r="AZ41" s="295"/>
      <c r="BA41" s="296"/>
      <c r="BB41" s="296"/>
      <c r="BC41" s="296"/>
      <c r="BD41" s="296"/>
      <c r="BE41" s="297"/>
      <c r="BF41" s="295"/>
      <c r="BG41" s="298"/>
    </row>
    <row r="42" spans="3:59" ht="13.15" customHeight="1" x14ac:dyDescent="0.15">
      <c r="D42" s="29"/>
      <c r="E42" s="39"/>
      <c r="F42" s="161"/>
      <c r="G42" s="52"/>
      <c r="H42" s="52"/>
      <c r="I42" s="52"/>
      <c r="J42" s="52"/>
      <c r="K42" s="52"/>
      <c r="L42" s="52"/>
      <c r="M42" s="52"/>
      <c r="N42" s="52"/>
      <c r="O42" s="119"/>
      <c r="S42" s="321"/>
      <c r="T42" s="328"/>
      <c r="U42" s="374"/>
      <c r="V42" s="375"/>
      <c r="W42" s="375"/>
      <c r="X42" s="375"/>
      <c r="Y42" s="375"/>
      <c r="Z42" s="375"/>
      <c r="AA42" s="375"/>
      <c r="AB42" s="375"/>
      <c r="AC42" s="375"/>
      <c r="AD42" s="376"/>
      <c r="AH42" s="29"/>
      <c r="AI42" s="39"/>
      <c r="AS42" s="41"/>
      <c r="AV42" s="25"/>
      <c r="AW42" s="23"/>
      <c r="AX42" s="305"/>
      <c r="AY42" s="306"/>
      <c r="AZ42" s="295"/>
      <c r="BA42" s="296"/>
      <c r="BB42" s="296"/>
      <c r="BC42" s="296"/>
      <c r="BD42" s="296"/>
      <c r="BE42" s="297"/>
      <c r="BF42" s="295"/>
      <c r="BG42" s="298"/>
    </row>
    <row r="43" spans="3:59" ht="13.15" customHeight="1" x14ac:dyDescent="0.15">
      <c r="D43" s="29"/>
      <c r="E43" s="39"/>
      <c r="F43" s="161"/>
      <c r="G43" s="52"/>
      <c r="H43" s="52"/>
      <c r="I43" s="52"/>
      <c r="J43" s="52"/>
      <c r="K43" s="52"/>
      <c r="L43" s="52"/>
      <c r="M43" s="52"/>
      <c r="N43" s="52"/>
      <c r="O43" s="119"/>
      <c r="S43" s="321"/>
      <c r="T43" s="328"/>
      <c r="U43" s="127"/>
      <c r="V43" s="23"/>
      <c r="W43" s="23"/>
      <c r="X43" s="23" t="s">
        <v>56</v>
      </c>
      <c r="Y43" s="23"/>
      <c r="Z43" s="23"/>
      <c r="AA43" s="23" t="s">
        <v>58</v>
      </c>
      <c r="AB43" s="52"/>
      <c r="AC43" s="52"/>
      <c r="AD43" s="119"/>
      <c r="AH43" s="29"/>
      <c r="AI43" s="39"/>
      <c r="AS43" s="41"/>
      <c r="AV43" s="25"/>
      <c r="AW43" s="23"/>
      <c r="AX43" s="305"/>
      <c r="AY43" s="306"/>
      <c r="AZ43" s="295"/>
      <c r="BA43" s="296"/>
      <c r="BB43" s="296"/>
      <c r="BC43" s="296"/>
      <c r="BD43" s="296"/>
      <c r="BE43" s="297"/>
      <c r="BF43" s="295"/>
      <c r="BG43" s="298"/>
    </row>
    <row r="44" spans="3:59" ht="13.15" customHeight="1" x14ac:dyDescent="0.15">
      <c r="D44" s="29"/>
      <c r="E44" s="39"/>
      <c r="F44" s="27"/>
      <c r="O44" s="41"/>
      <c r="S44" s="53"/>
      <c r="U44" s="53"/>
      <c r="V44" s="23" t="s">
        <v>55</v>
      </c>
      <c r="W44" s="23"/>
      <c r="X44" s="23" t="s">
        <v>57</v>
      </c>
      <c r="Y44" s="23"/>
      <c r="Z44" s="23"/>
      <c r="AA44" s="23" t="s">
        <v>59</v>
      </c>
      <c r="AB44" s="23"/>
      <c r="AD44" s="41"/>
      <c r="AH44" s="36"/>
      <c r="AI44" s="51"/>
      <c r="AJ44" s="37"/>
      <c r="AK44" s="37"/>
      <c r="AL44" s="37"/>
      <c r="AM44" s="37"/>
      <c r="AN44" s="37"/>
      <c r="AO44" s="37"/>
      <c r="AP44" s="37"/>
      <c r="AQ44" s="37"/>
      <c r="AR44" s="37"/>
      <c r="AS44" s="38"/>
      <c r="AV44" s="32"/>
      <c r="AW44" s="34"/>
      <c r="AX44" s="289"/>
      <c r="AY44" s="290"/>
      <c r="AZ44" s="291"/>
      <c r="BA44" s="292"/>
      <c r="BB44" s="292"/>
      <c r="BC44" s="292"/>
      <c r="BD44" s="292"/>
      <c r="BE44" s="293"/>
      <c r="BF44" s="291"/>
      <c r="BG44" s="294"/>
    </row>
    <row r="45" spans="3:59" ht="13.15" customHeight="1" x14ac:dyDescent="0.15">
      <c r="D45" s="29"/>
      <c r="E45" s="39"/>
      <c r="F45" s="31"/>
      <c r="O45" s="41"/>
      <c r="S45" s="53"/>
      <c r="U45" s="53"/>
      <c r="V45" s="23" t="s">
        <v>60</v>
      </c>
      <c r="W45" s="23"/>
      <c r="X45" s="23" t="s">
        <v>57</v>
      </c>
      <c r="Y45" s="23"/>
      <c r="Z45" s="23"/>
      <c r="AA45" s="23" t="s">
        <v>61</v>
      </c>
      <c r="AB45" s="23"/>
      <c r="AD45" s="41"/>
    </row>
    <row r="46" spans="3:59" ht="13.15" customHeight="1" x14ac:dyDescent="0.15">
      <c r="D46" s="25"/>
      <c r="E46" s="26"/>
      <c r="F46" s="23"/>
      <c r="G46" s="23"/>
      <c r="H46" s="23"/>
      <c r="I46" s="23"/>
      <c r="J46" s="23"/>
      <c r="K46" s="23"/>
      <c r="L46" s="23"/>
      <c r="M46" s="23"/>
      <c r="N46" s="23"/>
      <c r="O46" s="24"/>
      <c r="S46" s="202"/>
      <c r="T46" s="37"/>
      <c r="U46" s="271"/>
      <c r="V46" s="272"/>
      <c r="W46" s="272"/>
      <c r="X46" s="272"/>
      <c r="Y46" s="272"/>
      <c r="Z46" s="272"/>
      <c r="AA46" s="272"/>
      <c r="AB46" s="272"/>
      <c r="AC46" s="272"/>
      <c r="AD46" s="273"/>
      <c r="AV46" s="7" t="s">
        <v>140</v>
      </c>
    </row>
    <row r="47" spans="3:59" ht="13.15" customHeight="1" x14ac:dyDescent="0.15">
      <c r="D47" s="25"/>
      <c r="E47" s="26"/>
      <c r="F47" s="23"/>
      <c r="G47" s="23"/>
      <c r="H47" s="23"/>
      <c r="I47" s="23"/>
      <c r="J47" s="23"/>
      <c r="K47" s="23"/>
      <c r="L47" s="23"/>
      <c r="M47" s="23"/>
      <c r="N47" s="23"/>
      <c r="O47" s="24"/>
      <c r="S47" s="319" t="s">
        <v>236</v>
      </c>
      <c r="T47" s="360"/>
      <c r="U47" s="385" t="s">
        <v>195</v>
      </c>
      <c r="V47" s="386"/>
      <c r="W47" s="386"/>
      <c r="X47" s="386"/>
      <c r="Y47" s="386"/>
      <c r="Z47" s="386"/>
      <c r="AA47" s="386"/>
      <c r="AB47" s="386"/>
      <c r="AC47" s="386"/>
      <c r="AD47" s="387"/>
      <c r="AV47" s="313" t="s">
        <v>31</v>
      </c>
      <c r="AW47" s="338"/>
      <c r="AX47" s="339" t="s">
        <v>32</v>
      </c>
      <c r="AY47" s="316"/>
      <c r="AZ47" s="316"/>
      <c r="BA47" s="316"/>
      <c r="BB47" s="316"/>
      <c r="BC47" s="316"/>
      <c r="BD47" s="316"/>
      <c r="BE47" s="316"/>
      <c r="BF47" s="316"/>
      <c r="BG47" s="317"/>
    </row>
    <row r="48" spans="3:59" ht="13.15" customHeight="1" x14ac:dyDescent="0.15">
      <c r="D48" s="25"/>
      <c r="E48" s="26"/>
      <c r="F48" s="23"/>
      <c r="G48" s="23"/>
      <c r="H48" s="23"/>
      <c r="I48" s="23"/>
      <c r="J48" s="23"/>
      <c r="K48" s="23"/>
      <c r="L48" s="23"/>
      <c r="M48" s="23"/>
      <c r="N48" s="23"/>
      <c r="O48" s="24"/>
      <c r="S48" s="321"/>
      <c r="T48" s="361"/>
      <c r="U48" s="388"/>
      <c r="V48" s="389"/>
      <c r="W48" s="389"/>
      <c r="X48" s="389"/>
      <c r="Y48" s="389"/>
      <c r="Z48" s="389"/>
      <c r="AA48" s="389"/>
      <c r="AB48" s="389"/>
      <c r="AC48" s="389"/>
      <c r="AD48" s="390"/>
      <c r="AV48" s="319" t="s">
        <v>79</v>
      </c>
      <c r="AW48" s="327"/>
      <c r="AX48" s="340" t="s">
        <v>132</v>
      </c>
      <c r="AY48" s="341"/>
      <c r="AZ48" s="341"/>
      <c r="BA48" s="341"/>
      <c r="BB48" s="341"/>
      <c r="BC48" s="341"/>
      <c r="BD48" s="341"/>
      <c r="BE48" s="341"/>
      <c r="BF48" s="341"/>
      <c r="BG48" s="342"/>
    </row>
    <row r="49" spans="3:59" ht="13.15" customHeight="1" x14ac:dyDescent="0.15">
      <c r="D49" s="25"/>
      <c r="E49" s="26"/>
      <c r="F49" s="23"/>
      <c r="G49" s="23"/>
      <c r="H49" s="23"/>
      <c r="I49" s="23"/>
      <c r="J49" s="23"/>
      <c r="K49" s="23"/>
      <c r="L49" s="23"/>
      <c r="M49" s="23"/>
      <c r="N49" s="23"/>
      <c r="O49" s="24"/>
      <c r="S49" s="321"/>
      <c r="T49" s="361"/>
      <c r="U49" s="388"/>
      <c r="V49" s="389"/>
      <c r="W49" s="389"/>
      <c r="X49" s="389"/>
      <c r="Y49" s="389"/>
      <c r="Z49" s="389"/>
      <c r="AA49" s="389"/>
      <c r="AB49" s="389"/>
      <c r="AC49" s="389"/>
      <c r="AD49" s="390"/>
      <c r="AV49" s="321"/>
      <c r="AW49" s="328"/>
      <c r="AX49" s="343"/>
      <c r="AY49" s="344"/>
      <c r="AZ49" s="344"/>
      <c r="BA49" s="344"/>
      <c r="BB49" s="344"/>
      <c r="BC49" s="344"/>
      <c r="BD49" s="344"/>
      <c r="BE49" s="344"/>
      <c r="BF49" s="344"/>
      <c r="BG49" s="345"/>
    </row>
    <row r="50" spans="3:59" ht="13.15" customHeight="1" x14ac:dyDescent="0.15">
      <c r="D50" s="25"/>
      <c r="E50" s="26"/>
      <c r="F50" s="23"/>
      <c r="G50" s="23"/>
      <c r="H50" s="23"/>
      <c r="I50" s="23"/>
      <c r="J50" s="23"/>
      <c r="K50" s="23"/>
      <c r="L50" s="23"/>
      <c r="M50" s="23"/>
      <c r="N50" s="23"/>
      <c r="O50" s="24"/>
      <c r="S50" s="203"/>
      <c r="T50" s="205"/>
      <c r="U50" s="388"/>
      <c r="V50" s="389"/>
      <c r="W50" s="389"/>
      <c r="X50" s="389"/>
      <c r="Y50" s="389"/>
      <c r="Z50" s="389"/>
      <c r="AA50" s="389"/>
      <c r="AB50" s="389"/>
      <c r="AC50" s="389"/>
      <c r="AD50" s="390"/>
      <c r="AV50" s="321"/>
      <c r="AW50" s="328"/>
      <c r="AX50" s="343"/>
      <c r="AY50" s="344"/>
      <c r="AZ50" s="344"/>
      <c r="BA50" s="344"/>
      <c r="BB50" s="344"/>
      <c r="BC50" s="344"/>
      <c r="BD50" s="344"/>
      <c r="BE50" s="344"/>
      <c r="BF50" s="344"/>
      <c r="BG50" s="345"/>
    </row>
    <row r="51" spans="3:59" ht="13.15" customHeight="1" x14ac:dyDescent="0.15">
      <c r="D51" s="25"/>
      <c r="E51" s="26"/>
      <c r="F51" s="23"/>
      <c r="G51" s="23"/>
      <c r="H51" s="23"/>
      <c r="I51" s="23"/>
      <c r="J51" s="23"/>
      <c r="K51" s="23"/>
      <c r="L51" s="23"/>
      <c r="M51" s="23"/>
      <c r="N51" s="23"/>
      <c r="O51" s="24"/>
      <c r="S51" s="25"/>
      <c r="T51" s="24"/>
      <c r="U51" s="362" t="s">
        <v>133</v>
      </c>
      <c r="V51" s="363"/>
      <c r="W51" s="383" t="s">
        <v>196</v>
      </c>
      <c r="X51" s="384"/>
      <c r="Y51" s="400" t="s">
        <v>85</v>
      </c>
      <c r="Z51" s="384"/>
      <c r="AA51" s="384"/>
      <c r="AB51" s="401"/>
      <c r="AC51" s="400" t="s">
        <v>136</v>
      </c>
      <c r="AD51" s="405"/>
      <c r="AV51" s="321"/>
      <c r="AW51" s="328"/>
      <c r="AX51" s="289"/>
      <c r="AY51" s="290"/>
      <c r="AZ51" s="290"/>
      <c r="BA51" s="290"/>
      <c r="BB51" s="52"/>
      <c r="BC51" s="52"/>
      <c r="BD51" s="52"/>
      <c r="BE51" s="52"/>
      <c r="BF51" s="52"/>
      <c r="BG51" s="119"/>
    </row>
    <row r="52" spans="3:59" ht="13.15" customHeight="1" x14ac:dyDescent="0.15">
      <c r="D52" s="25"/>
      <c r="E52" s="26"/>
      <c r="F52" s="23"/>
      <c r="G52" s="23"/>
      <c r="H52" s="23"/>
      <c r="I52" s="23"/>
      <c r="J52" s="23"/>
      <c r="K52" s="23"/>
      <c r="L52" s="23"/>
      <c r="M52" s="23"/>
      <c r="N52" s="23"/>
      <c r="O52" s="24"/>
      <c r="S52" s="25"/>
      <c r="T52" s="24"/>
      <c r="U52" s="364"/>
      <c r="V52" s="365"/>
      <c r="W52" s="379" t="s">
        <v>233</v>
      </c>
      <c r="X52" s="380"/>
      <c r="Y52" s="368" t="s">
        <v>237</v>
      </c>
      <c r="Z52" s="369"/>
      <c r="AA52" s="369"/>
      <c r="AB52" s="370"/>
      <c r="AC52" s="377">
        <v>45930</v>
      </c>
      <c r="AD52" s="298"/>
      <c r="AV52" s="25"/>
      <c r="AW52" s="23"/>
      <c r="AX52" s="335" t="s">
        <v>133</v>
      </c>
      <c r="AY52" s="336"/>
      <c r="AZ52" s="336"/>
      <c r="BA52" s="337"/>
      <c r="BB52" s="52"/>
      <c r="BC52" s="52"/>
      <c r="BD52" s="52"/>
      <c r="BE52" s="52"/>
      <c r="BF52" s="52"/>
      <c r="BG52" s="119"/>
    </row>
    <row r="53" spans="3:59" ht="13.15" customHeight="1" x14ac:dyDescent="0.15">
      <c r="D53" s="25"/>
      <c r="E53" s="26"/>
      <c r="F53" s="23"/>
      <c r="G53" s="23"/>
      <c r="H53" s="23"/>
      <c r="I53" s="23"/>
      <c r="J53" s="23"/>
      <c r="K53" s="23"/>
      <c r="L53" s="23"/>
      <c r="M53" s="23"/>
      <c r="N53" s="23"/>
      <c r="O53" s="24"/>
      <c r="S53" s="25"/>
      <c r="T53" s="24"/>
      <c r="U53" s="366"/>
      <c r="V53" s="367"/>
      <c r="W53" s="381"/>
      <c r="X53" s="382"/>
      <c r="Y53" s="402"/>
      <c r="Z53" s="403"/>
      <c r="AA53" s="403"/>
      <c r="AB53" s="404"/>
      <c r="AC53" s="291"/>
      <c r="AD53" s="294"/>
      <c r="AG53" s="81"/>
      <c r="AV53" s="25"/>
      <c r="AW53" s="23"/>
      <c r="AX53" s="305" t="s">
        <v>196</v>
      </c>
      <c r="AY53" s="306"/>
      <c r="AZ53" s="346" t="s">
        <v>85</v>
      </c>
      <c r="BA53" s="306"/>
      <c r="BB53" s="306"/>
      <c r="BC53" s="306"/>
      <c r="BD53" s="306"/>
      <c r="BE53" s="347"/>
      <c r="BF53" s="346" t="s">
        <v>136</v>
      </c>
      <c r="BG53" s="348"/>
    </row>
    <row r="54" spans="3:59" ht="13.15" customHeight="1" x14ac:dyDescent="0.15">
      <c r="D54" s="25"/>
      <c r="E54" s="26"/>
      <c r="F54" s="23"/>
      <c r="G54" s="23"/>
      <c r="H54" s="23"/>
      <c r="I54" s="23"/>
      <c r="J54" s="23"/>
      <c r="K54" s="23"/>
      <c r="L54" s="23"/>
      <c r="M54" s="23"/>
      <c r="N54" s="23"/>
      <c r="O54" s="24"/>
      <c r="S54" s="25"/>
      <c r="T54" s="24"/>
      <c r="U54" s="364" t="s">
        <v>134</v>
      </c>
      <c r="V54" s="365"/>
      <c r="W54" s="383" t="s">
        <v>196</v>
      </c>
      <c r="X54" s="384"/>
      <c r="Y54" s="400" t="s">
        <v>85</v>
      </c>
      <c r="Z54" s="384"/>
      <c r="AA54" s="384"/>
      <c r="AB54" s="401"/>
      <c r="AC54" s="400" t="s">
        <v>137</v>
      </c>
      <c r="AD54" s="405"/>
      <c r="AV54" s="25"/>
      <c r="AW54" s="23"/>
      <c r="AX54" s="305"/>
      <c r="AY54" s="306"/>
      <c r="AZ54" s="295"/>
      <c r="BA54" s="296"/>
      <c r="BB54" s="296"/>
      <c r="BC54" s="296"/>
      <c r="BD54" s="296"/>
      <c r="BE54" s="297"/>
      <c r="BF54" s="295"/>
      <c r="BG54" s="298"/>
    </row>
    <row r="55" spans="3:59" ht="13.15" customHeight="1" x14ac:dyDescent="0.15">
      <c r="D55" s="32"/>
      <c r="E55" s="33"/>
      <c r="F55" s="34"/>
      <c r="G55" s="34"/>
      <c r="H55" s="34"/>
      <c r="I55" s="34"/>
      <c r="J55" s="34"/>
      <c r="K55" s="34"/>
      <c r="L55" s="34"/>
      <c r="M55" s="34"/>
      <c r="N55" s="34"/>
      <c r="O55" s="35"/>
      <c r="S55" s="25"/>
      <c r="T55" s="24"/>
      <c r="U55" s="364"/>
      <c r="V55" s="365"/>
      <c r="W55" s="379" t="s">
        <v>234</v>
      </c>
      <c r="X55" s="380"/>
      <c r="Y55" s="368" t="s">
        <v>193</v>
      </c>
      <c r="Z55" s="369"/>
      <c r="AA55" s="369"/>
      <c r="AB55" s="370"/>
      <c r="AC55" s="377">
        <v>45931</v>
      </c>
      <c r="AD55" s="298"/>
      <c r="AV55" s="25"/>
      <c r="AW55" s="23"/>
      <c r="AX55" s="305"/>
      <c r="AY55" s="306"/>
      <c r="AZ55" s="295"/>
      <c r="BA55" s="296"/>
      <c r="BB55" s="296"/>
      <c r="BC55" s="296"/>
      <c r="BD55" s="296"/>
      <c r="BE55" s="297"/>
      <c r="BF55" s="295"/>
      <c r="BG55" s="298"/>
    </row>
    <row r="56" spans="3:59" ht="13.15" customHeight="1" x14ac:dyDescent="0.15">
      <c r="S56" s="32"/>
      <c r="T56" s="35"/>
      <c r="U56" s="366"/>
      <c r="V56" s="367"/>
      <c r="W56" s="381" t="s">
        <v>235</v>
      </c>
      <c r="X56" s="382"/>
      <c r="Y56" s="402" t="s">
        <v>194</v>
      </c>
      <c r="Z56" s="403"/>
      <c r="AA56" s="403"/>
      <c r="AB56" s="404"/>
      <c r="AC56" s="378">
        <v>45931</v>
      </c>
      <c r="AD56" s="294"/>
      <c r="AV56" s="25"/>
      <c r="AW56" s="23"/>
      <c r="AX56" s="305"/>
      <c r="AY56" s="306"/>
      <c r="AZ56" s="295"/>
      <c r="BA56" s="296"/>
      <c r="BB56" s="296"/>
      <c r="BC56" s="296"/>
      <c r="BD56" s="296"/>
      <c r="BE56" s="297"/>
      <c r="BF56" s="295"/>
      <c r="BG56" s="298"/>
    </row>
    <row r="57" spans="3:59" ht="13.15" customHeight="1" x14ac:dyDescent="0.15">
      <c r="C57" s="260" t="s">
        <v>28</v>
      </c>
      <c r="D57" s="260"/>
      <c r="E57" s="260"/>
      <c r="F57" s="260"/>
      <c r="AV57" s="25"/>
      <c r="AW57" s="23"/>
      <c r="AX57" s="305"/>
      <c r="AY57" s="306"/>
      <c r="AZ57" s="295"/>
      <c r="BA57" s="296"/>
      <c r="BB57" s="296"/>
      <c r="BC57" s="296"/>
      <c r="BD57" s="296"/>
      <c r="BE57" s="297"/>
      <c r="BF57" s="295"/>
      <c r="BG57" s="298"/>
    </row>
    <row r="58" spans="3:59" ht="13.15" customHeight="1" x14ac:dyDescent="0.15">
      <c r="D58" s="8" t="s">
        <v>238</v>
      </c>
      <c r="E58" s="8"/>
      <c r="F58" s="8"/>
      <c r="G58" s="8"/>
      <c r="H58" s="8"/>
      <c r="I58" s="8"/>
      <c r="J58" s="8"/>
      <c r="K58" s="8"/>
      <c r="L58" s="8"/>
      <c r="S58" s="260" t="s">
        <v>28</v>
      </c>
      <c r="T58" s="260"/>
      <c r="U58" s="260"/>
      <c r="V58" s="260"/>
      <c r="AV58" s="25"/>
      <c r="AW58" s="23"/>
      <c r="AX58" s="335" t="s">
        <v>134</v>
      </c>
      <c r="AY58" s="336"/>
      <c r="AZ58" s="336"/>
      <c r="BA58" s="337"/>
      <c r="BB58" s="52"/>
      <c r="BC58" s="52"/>
      <c r="BD58" s="52"/>
      <c r="BE58" s="52"/>
      <c r="BF58" s="52"/>
      <c r="BG58" s="119"/>
    </row>
    <row r="59" spans="3:59" ht="13.15" customHeight="1" x14ac:dyDescent="0.15">
      <c r="D59" s="131" t="s">
        <v>239</v>
      </c>
      <c r="E59" s="8"/>
      <c r="F59" s="8"/>
      <c r="G59" s="8"/>
      <c r="H59" s="8"/>
      <c r="I59" s="8"/>
      <c r="J59" s="8"/>
      <c r="K59" s="8"/>
      <c r="L59" s="8"/>
      <c r="T59" s="8" t="s">
        <v>238</v>
      </c>
      <c r="U59" s="8"/>
      <c r="V59" s="8"/>
      <c r="W59" s="8"/>
      <c r="X59" s="8"/>
      <c r="Y59" s="8"/>
      <c r="Z59" s="8"/>
      <c r="AA59" s="8"/>
      <c r="AB59" s="8"/>
      <c r="AV59" s="25"/>
      <c r="AW59" s="23"/>
      <c r="AX59" s="305" t="s">
        <v>196</v>
      </c>
      <c r="AY59" s="306"/>
      <c r="AZ59" s="346" t="s">
        <v>85</v>
      </c>
      <c r="BA59" s="306"/>
      <c r="BB59" s="306"/>
      <c r="BC59" s="306"/>
      <c r="BD59" s="306"/>
      <c r="BE59" s="347"/>
      <c r="BF59" s="346" t="s">
        <v>137</v>
      </c>
      <c r="BG59" s="348"/>
    </row>
    <row r="60" spans="3:59" ht="13.15" customHeight="1" x14ac:dyDescent="0.15">
      <c r="D60" s="7" t="s">
        <v>240</v>
      </c>
      <c r="E60" s="8"/>
      <c r="F60" s="8"/>
      <c r="G60" s="8"/>
      <c r="H60" s="8"/>
      <c r="I60" s="8"/>
      <c r="J60" s="8"/>
      <c r="K60" s="8"/>
      <c r="L60" s="8"/>
      <c r="T60" s="131" t="s">
        <v>239</v>
      </c>
      <c r="U60" s="8"/>
      <c r="V60" s="8"/>
      <c r="W60" s="8"/>
      <c r="X60" s="8"/>
      <c r="Y60" s="8"/>
      <c r="Z60" s="8"/>
      <c r="AA60" s="8"/>
      <c r="AB60" s="8"/>
      <c r="AV60" s="25"/>
      <c r="AW60" s="23"/>
      <c r="AX60" s="305"/>
      <c r="AY60" s="306"/>
      <c r="AZ60" s="295"/>
      <c r="BA60" s="296"/>
      <c r="BB60" s="296"/>
      <c r="BC60" s="296"/>
      <c r="BD60" s="296"/>
      <c r="BE60" s="297"/>
      <c r="BF60" s="295"/>
      <c r="BG60" s="298"/>
    </row>
    <row r="61" spans="3:59" ht="13.15" customHeight="1" x14ac:dyDescent="0.15">
      <c r="D61" s="7" t="s">
        <v>241</v>
      </c>
      <c r="T61" s="7" t="s">
        <v>240</v>
      </c>
      <c r="U61" s="8"/>
      <c r="V61" s="8"/>
      <c r="W61" s="8"/>
      <c r="X61" s="8"/>
      <c r="Y61" s="8"/>
      <c r="Z61" s="8"/>
      <c r="AA61" s="8"/>
      <c r="AB61" s="8"/>
      <c r="AV61" s="25"/>
      <c r="AW61" s="23"/>
      <c r="AX61" s="305"/>
      <c r="AY61" s="306"/>
      <c r="AZ61" s="295"/>
      <c r="BA61" s="296"/>
      <c r="BB61" s="296"/>
      <c r="BC61" s="296"/>
      <c r="BD61" s="296"/>
      <c r="BE61" s="297"/>
      <c r="BF61" s="295"/>
      <c r="BG61" s="298"/>
    </row>
    <row r="62" spans="3:59" ht="13.15" customHeight="1" x14ac:dyDescent="0.15">
      <c r="D62" s="7" t="s">
        <v>147</v>
      </c>
      <c r="G62" s="20"/>
      <c r="H62" s="20"/>
      <c r="I62" s="20"/>
      <c r="J62" s="20"/>
      <c r="K62" s="20"/>
      <c r="L62" s="20"/>
      <c r="M62" s="20"/>
      <c r="N62" s="20"/>
      <c r="O62" s="20"/>
      <c r="T62" s="7" t="s">
        <v>241</v>
      </c>
      <c r="AV62" s="25"/>
      <c r="AW62" s="23"/>
      <c r="AX62" s="305"/>
      <c r="AY62" s="306"/>
      <c r="AZ62" s="295"/>
      <c r="BA62" s="296"/>
      <c r="BB62" s="296"/>
      <c r="BC62" s="296"/>
      <c r="BD62" s="296"/>
      <c r="BE62" s="297"/>
      <c r="BF62" s="295"/>
      <c r="BG62" s="298"/>
    </row>
    <row r="63" spans="3:59" ht="13.15" customHeight="1" x14ac:dyDescent="0.15">
      <c r="D63" s="7" t="s">
        <v>204</v>
      </c>
      <c r="G63" s="20"/>
      <c r="H63" s="20"/>
      <c r="I63" s="20"/>
      <c r="J63" s="20"/>
      <c r="K63" s="20"/>
      <c r="L63" s="20"/>
      <c r="M63" s="20"/>
      <c r="N63" s="20"/>
      <c r="O63" s="20"/>
      <c r="T63" s="7" t="s">
        <v>147</v>
      </c>
      <c r="W63" s="20"/>
      <c r="X63" s="20"/>
      <c r="Y63" s="20"/>
      <c r="Z63" s="20"/>
      <c r="AA63" s="20"/>
      <c r="AB63" s="20"/>
      <c r="AC63" s="20"/>
      <c r="AD63" s="20"/>
      <c r="AE63" s="20"/>
      <c r="AV63" s="32"/>
      <c r="AW63" s="34"/>
      <c r="AX63" s="289"/>
      <c r="AY63" s="290"/>
      <c r="AZ63" s="291"/>
      <c r="BA63" s="292"/>
      <c r="BB63" s="292"/>
      <c r="BC63" s="292"/>
      <c r="BD63" s="292"/>
      <c r="BE63" s="293"/>
      <c r="BF63" s="291"/>
      <c r="BG63" s="294"/>
    </row>
    <row r="64" spans="3:59" ht="13.15" customHeight="1" x14ac:dyDescent="0.15">
      <c r="G64" s="20"/>
      <c r="H64" s="20"/>
      <c r="I64" s="20"/>
      <c r="J64" s="20"/>
      <c r="K64" s="20"/>
      <c r="L64" s="20"/>
      <c r="M64" s="20"/>
      <c r="N64" s="20"/>
      <c r="O64" s="20"/>
      <c r="T64" s="7" t="s">
        <v>204</v>
      </c>
    </row>
    <row r="65" spans="7:59" ht="13.15" customHeight="1" x14ac:dyDescent="0.15">
      <c r="G65" s="20"/>
      <c r="H65" s="20"/>
      <c r="I65" s="20"/>
      <c r="J65" s="20"/>
      <c r="K65" s="20"/>
      <c r="L65" s="20"/>
      <c r="M65" s="20"/>
      <c r="N65" s="20"/>
      <c r="O65" s="20"/>
      <c r="AV65" s="7" t="s">
        <v>107</v>
      </c>
    </row>
    <row r="66" spans="7:59" ht="13.15" customHeight="1" x14ac:dyDescent="0.15">
      <c r="G66" s="20"/>
      <c r="H66" s="20"/>
      <c r="I66" s="20"/>
      <c r="J66" s="20"/>
      <c r="K66" s="20"/>
      <c r="L66" s="20"/>
      <c r="M66" s="20"/>
      <c r="N66" s="20"/>
      <c r="O66" s="20"/>
    </row>
    <row r="67" spans="7:59" ht="13.15" customHeight="1" x14ac:dyDescent="0.15">
      <c r="G67" s="20"/>
      <c r="H67" s="20"/>
      <c r="I67" s="20"/>
      <c r="J67" s="20"/>
      <c r="K67" s="20"/>
      <c r="L67" s="20"/>
      <c r="M67" s="20"/>
      <c r="N67" s="20"/>
      <c r="O67" s="20"/>
    </row>
    <row r="68" spans="7:59" ht="13.15" customHeight="1" x14ac:dyDescent="0.15">
      <c r="H68" s="20"/>
      <c r="I68" s="54"/>
      <c r="O68" s="20"/>
    </row>
    <row r="69" spans="7:59" ht="13.15" customHeight="1" x14ac:dyDescent="0.15">
      <c r="O69" s="20"/>
      <c r="T69" s="81" t="s">
        <v>181</v>
      </c>
      <c r="U69" s="16"/>
      <c r="AA69" s="81" t="s">
        <v>116</v>
      </c>
    </row>
    <row r="70" spans="7:59" ht="13.15" customHeight="1" x14ac:dyDescent="0.15">
      <c r="T70" s="81" t="s">
        <v>79</v>
      </c>
      <c r="AA70" s="81"/>
      <c r="AV70" s="313" t="s">
        <v>31</v>
      </c>
      <c r="AW70" s="338"/>
      <c r="AX70" s="339" t="s">
        <v>32</v>
      </c>
      <c r="AY70" s="316"/>
      <c r="AZ70" s="316"/>
      <c r="BA70" s="316"/>
      <c r="BB70" s="316"/>
      <c r="BC70" s="316"/>
      <c r="BD70" s="316"/>
      <c r="BE70" s="316"/>
      <c r="BF70" s="316"/>
      <c r="BG70" s="317"/>
    </row>
    <row r="71" spans="7:59" ht="13.15" customHeight="1" x14ac:dyDescent="0.15">
      <c r="T71" s="82"/>
      <c r="AA71" s="81" t="s">
        <v>117</v>
      </c>
      <c r="AV71" s="362" t="s">
        <v>78</v>
      </c>
      <c r="AW71" s="394"/>
      <c r="AX71" s="396" t="s">
        <v>141</v>
      </c>
      <c r="AY71" s="323"/>
      <c r="AZ71" s="323"/>
      <c r="BA71" s="323"/>
      <c r="BB71" s="323"/>
      <c r="BC71" s="323"/>
      <c r="BD71" s="323"/>
      <c r="BE71" s="323"/>
      <c r="BF71" s="323"/>
      <c r="BG71" s="324"/>
    </row>
    <row r="72" spans="7:59" ht="13.15" customHeight="1" x14ac:dyDescent="0.15">
      <c r="T72" s="62"/>
      <c r="AA72" s="81" t="s">
        <v>222</v>
      </c>
      <c r="AV72" s="364"/>
      <c r="AW72" s="395"/>
      <c r="AX72" s="397"/>
      <c r="AY72" s="325"/>
      <c r="AZ72" s="325"/>
      <c r="BA72" s="325"/>
      <c r="BB72" s="325"/>
      <c r="BC72" s="325"/>
      <c r="BD72" s="325"/>
      <c r="BE72" s="325"/>
      <c r="BF72" s="325"/>
      <c r="BG72" s="326"/>
    </row>
    <row r="73" spans="7:59" ht="13.15" customHeight="1" x14ac:dyDescent="0.15">
      <c r="T73" s="62"/>
      <c r="AV73" s="364"/>
      <c r="AW73" s="395"/>
      <c r="AX73" s="397"/>
      <c r="AY73" s="325"/>
      <c r="AZ73" s="325"/>
      <c r="BA73" s="325"/>
      <c r="BB73" s="325"/>
      <c r="BC73" s="325"/>
      <c r="BD73" s="325"/>
      <c r="BE73" s="325"/>
      <c r="BF73" s="325"/>
      <c r="BG73" s="326"/>
    </row>
    <row r="74" spans="7:59" ht="13.15" customHeight="1" x14ac:dyDescent="0.15">
      <c r="T74" s="62"/>
      <c r="AV74" s="364"/>
      <c r="AW74" s="395"/>
      <c r="AX74" s="397"/>
      <c r="AY74" s="325"/>
      <c r="AZ74" s="325"/>
      <c r="BA74" s="325"/>
      <c r="BB74" s="325"/>
      <c r="BC74" s="325"/>
      <c r="BD74" s="325"/>
      <c r="BE74" s="325"/>
      <c r="BF74" s="325"/>
      <c r="BG74" s="326"/>
    </row>
    <row r="75" spans="7:59" ht="13.15" customHeight="1" x14ac:dyDescent="0.15">
      <c r="T75" s="62"/>
      <c r="AA75" s="81"/>
      <c r="AV75" s="25"/>
      <c r="AW75" s="23"/>
      <c r="AX75" s="397"/>
      <c r="AY75" s="325"/>
      <c r="AZ75" s="325"/>
      <c r="BA75" s="325"/>
      <c r="BB75" s="325"/>
      <c r="BC75" s="325"/>
      <c r="BD75" s="325"/>
      <c r="BE75" s="325"/>
      <c r="BF75" s="325"/>
      <c r="BG75" s="326"/>
    </row>
    <row r="76" spans="7:59" ht="13.15" customHeight="1" x14ac:dyDescent="0.15">
      <c r="AV76" s="25"/>
      <c r="AW76" s="23"/>
      <c r="AX76" s="397"/>
      <c r="AY76" s="325"/>
      <c r="AZ76" s="325"/>
      <c r="BA76" s="325"/>
      <c r="BB76" s="325"/>
      <c r="BC76" s="325"/>
      <c r="BD76" s="325"/>
      <c r="BE76" s="325"/>
      <c r="BF76" s="325"/>
      <c r="BG76" s="326"/>
    </row>
    <row r="77" spans="7:59" ht="13.15" customHeight="1" x14ac:dyDescent="0.15">
      <c r="AA77" s="153"/>
      <c r="AV77" s="25"/>
      <c r="AW77" s="23"/>
      <c r="AX77" s="397"/>
      <c r="AY77" s="325"/>
      <c r="AZ77" s="325"/>
      <c r="BA77" s="325"/>
      <c r="BB77" s="325"/>
      <c r="BC77" s="325"/>
      <c r="BD77" s="325"/>
      <c r="BE77" s="325"/>
      <c r="BF77" s="325"/>
      <c r="BG77" s="326"/>
    </row>
    <row r="78" spans="7:59" ht="13.15" customHeight="1" x14ac:dyDescent="0.15">
      <c r="AV78" s="25"/>
      <c r="AW78" s="23"/>
      <c r="AX78" s="397"/>
      <c r="AY78" s="325"/>
      <c r="AZ78" s="325"/>
      <c r="BA78" s="325"/>
      <c r="BB78" s="325"/>
      <c r="BC78" s="325"/>
      <c r="BD78" s="325"/>
      <c r="BE78" s="325"/>
      <c r="BF78" s="325"/>
      <c r="BG78" s="326"/>
    </row>
    <row r="79" spans="7:59" ht="13.15" customHeight="1" x14ac:dyDescent="0.15">
      <c r="AV79" s="25"/>
      <c r="AW79" s="23"/>
      <c r="AX79" s="335" t="s">
        <v>142</v>
      </c>
      <c r="AY79" s="336"/>
      <c r="AZ79" s="336"/>
      <c r="BA79" s="337"/>
      <c r="BB79" s="52"/>
      <c r="BC79" s="52"/>
      <c r="BD79" s="52"/>
      <c r="BE79" s="52"/>
      <c r="BF79" s="52"/>
      <c r="BG79" s="119"/>
    </row>
    <row r="80" spans="7:59" ht="13.15" customHeight="1" x14ac:dyDescent="0.15">
      <c r="AV80" s="25"/>
      <c r="AW80" s="23"/>
      <c r="AX80" s="53" t="s">
        <v>144</v>
      </c>
      <c r="BA80" s="398" t="s">
        <v>86</v>
      </c>
      <c r="BB80" s="398"/>
      <c r="BC80" s="398"/>
      <c r="BD80" s="55" t="s">
        <v>29</v>
      </c>
      <c r="BE80" s="398" t="s">
        <v>86</v>
      </c>
      <c r="BF80" s="398"/>
      <c r="BG80" s="399"/>
    </row>
    <row r="81" spans="20:59" ht="13.15" customHeight="1" x14ac:dyDescent="0.15">
      <c r="AV81" s="25"/>
      <c r="AW81" s="23"/>
      <c r="AX81" s="53" t="s">
        <v>87</v>
      </c>
      <c r="BA81" s="56"/>
      <c r="BB81" s="56"/>
      <c r="BC81" s="128" t="s">
        <v>84</v>
      </c>
      <c r="BD81" s="56"/>
      <c r="BE81" s="56"/>
      <c r="BF81" s="56"/>
      <c r="BG81" s="129"/>
    </row>
    <row r="82" spans="20:59" ht="13.15" customHeight="1" x14ac:dyDescent="0.15">
      <c r="AV82" s="25"/>
      <c r="AW82" s="23"/>
      <c r="AX82" s="305" t="s">
        <v>196</v>
      </c>
      <c r="AY82" s="306"/>
      <c r="AZ82" s="346" t="s">
        <v>85</v>
      </c>
      <c r="BA82" s="306"/>
      <c r="BB82" s="306"/>
      <c r="BC82" s="306"/>
      <c r="BD82" s="306"/>
      <c r="BE82" s="347"/>
      <c r="BF82" s="346" t="s">
        <v>143</v>
      </c>
      <c r="BG82" s="348"/>
    </row>
    <row r="83" spans="20:59" ht="13.15" customHeight="1" x14ac:dyDescent="0.15">
      <c r="AV83" s="25"/>
      <c r="AW83" s="23"/>
      <c r="AX83" s="305"/>
      <c r="AY83" s="306"/>
      <c r="AZ83" s="295"/>
      <c r="BA83" s="296"/>
      <c r="BB83" s="296"/>
      <c r="BC83" s="296"/>
      <c r="BD83" s="296"/>
      <c r="BE83" s="297"/>
      <c r="BF83" s="295"/>
      <c r="BG83" s="298"/>
    </row>
    <row r="84" spans="20:59" ht="13.15" customHeight="1" x14ac:dyDescent="0.15">
      <c r="AV84" s="25"/>
      <c r="AW84" s="23"/>
      <c r="AX84" s="305"/>
      <c r="AY84" s="306"/>
      <c r="AZ84" s="295"/>
      <c r="BA84" s="296"/>
      <c r="BB84" s="296"/>
      <c r="BC84" s="296"/>
      <c r="BD84" s="296"/>
      <c r="BE84" s="297"/>
      <c r="BF84" s="295"/>
      <c r="BG84" s="298"/>
    </row>
    <row r="85" spans="20:59" ht="13.15" customHeight="1" x14ac:dyDescent="0.15">
      <c r="AV85" s="25"/>
      <c r="AW85" s="23"/>
      <c r="AX85" s="305"/>
      <c r="AY85" s="306"/>
      <c r="AZ85" s="295"/>
      <c r="BA85" s="296"/>
      <c r="BB85" s="296"/>
      <c r="BC85" s="296"/>
      <c r="BD85" s="296"/>
      <c r="BE85" s="297"/>
      <c r="BF85" s="295"/>
      <c r="BG85" s="298"/>
    </row>
    <row r="89" spans="20:59" ht="13.15" customHeight="1" x14ac:dyDescent="0.15">
      <c r="AV89" s="30"/>
      <c r="AW89" s="30"/>
      <c r="AX89" s="52"/>
      <c r="AY89" s="52"/>
      <c r="AZ89" s="52"/>
      <c r="BA89" s="52"/>
      <c r="BB89" s="52"/>
      <c r="BC89" s="52"/>
      <c r="BD89" s="52"/>
      <c r="BE89" s="52"/>
      <c r="BF89" s="52"/>
      <c r="BG89" s="52"/>
    </row>
    <row r="90" spans="20:59" ht="13.15" customHeight="1" x14ac:dyDescent="0.15">
      <c r="AV90" s="30"/>
      <c r="AW90" s="30"/>
      <c r="AX90" s="52"/>
      <c r="AY90" s="52"/>
      <c r="AZ90" s="52"/>
      <c r="BA90" s="52"/>
      <c r="BB90" s="52"/>
      <c r="BC90" s="52"/>
      <c r="BD90" s="52"/>
      <c r="BE90" s="52"/>
      <c r="BF90" s="52"/>
      <c r="BG90" s="52"/>
    </row>
    <row r="91" spans="20:59" ht="13.15" customHeight="1" x14ac:dyDescent="0.15">
      <c r="AV91" s="30"/>
      <c r="AW91" s="30"/>
      <c r="AX91" s="52"/>
      <c r="AY91" s="52"/>
      <c r="AZ91" s="52"/>
      <c r="BA91" s="52"/>
      <c r="BB91" s="52"/>
      <c r="BC91" s="52"/>
      <c r="BD91" s="52"/>
      <c r="BE91" s="52"/>
      <c r="BF91" s="52"/>
      <c r="BG91" s="52"/>
    </row>
    <row r="92" spans="20:59" ht="13.15" customHeight="1" x14ac:dyDescent="0.15">
      <c r="T92" s="201"/>
      <c r="U92" s="201"/>
      <c r="V92" s="149"/>
      <c r="W92" s="149"/>
      <c r="X92" s="149"/>
      <c r="Y92" s="149"/>
      <c r="Z92" s="149"/>
      <c r="AA92" s="149"/>
      <c r="AB92" s="149"/>
      <c r="AC92" s="149"/>
      <c r="AV92" s="30"/>
      <c r="AW92" s="30"/>
      <c r="AX92" s="52"/>
      <c r="AY92" s="52"/>
      <c r="AZ92" s="52"/>
      <c r="BA92" s="52"/>
      <c r="BB92" s="52"/>
      <c r="BC92" s="52"/>
      <c r="BD92" s="52"/>
      <c r="BE92" s="52"/>
      <c r="BF92" s="52"/>
      <c r="BG92" s="52"/>
    </row>
    <row r="102" spans="33:60" ht="13.15" customHeight="1" x14ac:dyDescent="0.15"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BH102" s="52"/>
    </row>
    <row r="103" spans="33:60" ht="13.15" customHeight="1" x14ac:dyDescent="0.15">
      <c r="AH103" s="52"/>
      <c r="AI103" s="52"/>
      <c r="AJ103" s="52"/>
      <c r="AK103" s="52"/>
      <c r="AL103" s="52"/>
      <c r="AM103" s="52"/>
      <c r="AN103" s="52"/>
      <c r="AO103" s="52"/>
      <c r="AP103" s="52"/>
      <c r="AQ103" s="52"/>
      <c r="AR103" s="52"/>
      <c r="AS103" s="52"/>
      <c r="AT103" s="52"/>
      <c r="AU103" s="52"/>
      <c r="BH103" s="52"/>
    </row>
    <row r="104" spans="33:60" ht="13.15" customHeight="1" x14ac:dyDescent="0.15"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BH104" s="52"/>
    </row>
    <row r="105" spans="33:60" ht="13.15" customHeight="1" x14ac:dyDescent="0.15">
      <c r="AG105" s="52"/>
    </row>
    <row r="106" spans="33:60" ht="13.15" customHeight="1" x14ac:dyDescent="0.15">
      <c r="AG106" s="52"/>
    </row>
    <row r="121" spans="48:59" ht="13.15" customHeight="1" x14ac:dyDescent="0.15">
      <c r="AV121" s="52"/>
      <c r="AW121" s="52"/>
      <c r="AX121" s="52"/>
      <c r="AY121" s="52"/>
      <c r="AZ121" s="52"/>
      <c r="BA121" s="52"/>
      <c r="BB121" s="52"/>
      <c r="BC121" s="52"/>
      <c r="BD121" s="52"/>
      <c r="BE121" s="52"/>
      <c r="BF121" s="52"/>
      <c r="BG121" s="52"/>
    </row>
    <row r="122" spans="48:59" ht="13.15" customHeight="1" x14ac:dyDescent="0.15">
      <c r="AV122" s="52"/>
      <c r="AW122" s="52"/>
      <c r="AX122" s="52"/>
      <c r="AY122" s="52"/>
      <c r="AZ122" s="52"/>
      <c r="BA122" s="52"/>
      <c r="BB122" s="52"/>
      <c r="BC122" s="52"/>
      <c r="BD122" s="52"/>
      <c r="BE122" s="52"/>
      <c r="BF122" s="52"/>
      <c r="BG122" s="52"/>
    </row>
    <row r="123" spans="48:59" ht="13.15" customHeight="1" x14ac:dyDescent="0.15">
      <c r="AV123" s="52"/>
      <c r="AW123" s="52"/>
      <c r="AX123" s="52"/>
      <c r="AY123" s="52"/>
      <c r="AZ123" s="52"/>
      <c r="BA123" s="52"/>
      <c r="BB123" s="52"/>
      <c r="BC123" s="52"/>
      <c r="BD123" s="52"/>
      <c r="BE123" s="52"/>
      <c r="BF123" s="52"/>
      <c r="BG123" s="52"/>
    </row>
  </sheetData>
  <mergeCells count="226">
    <mergeCell ref="W51:X51"/>
    <mergeCell ref="W52:X52"/>
    <mergeCell ref="U47:AD50"/>
    <mergeCell ref="AC51:AD51"/>
    <mergeCell ref="AC52:AD52"/>
    <mergeCell ref="AC53:AD53"/>
    <mergeCell ref="AC54:AD54"/>
    <mergeCell ref="S58:V58"/>
    <mergeCell ref="Z3:AA3"/>
    <mergeCell ref="AB3:AE3"/>
    <mergeCell ref="S23:U23"/>
    <mergeCell ref="T34:AA34"/>
    <mergeCell ref="U37:AB37"/>
    <mergeCell ref="U32:AB32"/>
    <mergeCell ref="U36:AB36"/>
    <mergeCell ref="U31:AB31"/>
    <mergeCell ref="R6:W6"/>
    <mergeCell ref="U35:AB35"/>
    <mergeCell ref="T30:AA30"/>
    <mergeCell ref="AA12:AE12"/>
    <mergeCell ref="AA14:AD14"/>
    <mergeCell ref="AA9:AE9"/>
    <mergeCell ref="AA13:AE13"/>
    <mergeCell ref="T7:V7"/>
    <mergeCell ref="AA8:AB8"/>
    <mergeCell ref="Y54:AB54"/>
    <mergeCell ref="Y51:AB51"/>
    <mergeCell ref="Y55:AB55"/>
    <mergeCell ref="Y56:AB56"/>
    <mergeCell ref="Y53:AB53"/>
    <mergeCell ref="U46:AD46"/>
    <mergeCell ref="AX17:AY17"/>
    <mergeCell ref="AX18:AY18"/>
    <mergeCell ref="AX19:AY19"/>
    <mergeCell ref="AV8:AW8"/>
    <mergeCell ref="AX8:BG8"/>
    <mergeCell ref="BF23:BG23"/>
    <mergeCell ref="AZ24:BE24"/>
    <mergeCell ref="BF24:BG24"/>
    <mergeCell ref="AZ18:BE18"/>
    <mergeCell ref="BF18:BG18"/>
    <mergeCell ref="BF14:BG14"/>
    <mergeCell ref="AZ15:BE15"/>
    <mergeCell ref="BF15:BG15"/>
    <mergeCell ref="AZ16:BE16"/>
    <mergeCell ref="BF16:BG16"/>
    <mergeCell ref="AZ17:BE17"/>
    <mergeCell ref="BF17:BG17"/>
    <mergeCell ref="AZ14:BE14"/>
    <mergeCell ref="AX57:AY57"/>
    <mergeCell ref="AX84:AY84"/>
    <mergeCell ref="AZ84:BE84"/>
    <mergeCell ref="BF84:BG84"/>
    <mergeCell ref="AX85:AY85"/>
    <mergeCell ref="AZ85:BE85"/>
    <mergeCell ref="BF85:BG85"/>
    <mergeCell ref="AZ63:BE63"/>
    <mergeCell ref="BF63:BG63"/>
    <mergeCell ref="AZ57:BE57"/>
    <mergeCell ref="BF57:BG57"/>
    <mergeCell ref="AX79:BA79"/>
    <mergeCell ref="BA80:BC80"/>
    <mergeCell ref="BE80:BG80"/>
    <mergeCell ref="AX82:AY82"/>
    <mergeCell ref="AZ82:BE82"/>
    <mergeCell ref="BF82:BG82"/>
    <mergeCell ref="AX83:AY83"/>
    <mergeCell ref="AZ83:BE83"/>
    <mergeCell ref="BF83:BG83"/>
    <mergeCell ref="AX34:BA34"/>
    <mergeCell ref="AX36:AY36"/>
    <mergeCell ref="AZ36:BE36"/>
    <mergeCell ref="AV70:AW70"/>
    <mergeCell ref="AX70:BG70"/>
    <mergeCell ref="AV71:AW74"/>
    <mergeCell ref="AX71:BG78"/>
    <mergeCell ref="AX58:BA58"/>
    <mergeCell ref="AX59:AY59"/>
    <mergeCell ref="AZ59:BE59"/>
    <mergeCell ref="BF59:BG59"/>
    <mergeCell ref="AX60:AY60"/>
    <mergeCell ref="AZ60:BE60"/>
    <mergeCell ref="BF60:BG60"/>
    <mergeCell ref="AX61:AY61"/>
    <mergeCell ref="AZ61:BE61"/>
    <mergeCell ref="BF61:BG61"/>
    <mergeCell ref="AX62:AY62"/>
    <mergeCell ref="AZ62:BE62"/>
    <mergeCell ref="BF62:BG62"/>
    <mergeCell ref="AX63:AY63"/>
    <mergeCell ref="AH9:AI13"/>
    <mergeCell ref="AJ9:AS11"/>
    <mergeCell ref="Y13:Z13"/>
    <mergeCell ref="Y14:Z14"/>
    <mergeCell ref="Y9:Z10"/>
    <mergeCell ref="L15:P15"/>
    <mergeCell ref="Y16:Z16"/>
    <mergeCell ref="L9:P9"/>
    <mergeCell ref="L12:P12"/>
    <mergeCell ref="BF36:BG36"/>
    <mergeCell ref="AZ23:BE23"/>
    <mergeCell ref="BF37:BG37"/>
    <mergeCell ref="AX38:AY38"/>
    <mergeCell ref="C38:F38"/>
    <mergeCell ref="D39:E39"/>
    <mergeCell ref="F39:O39"/>
    <mergeCell ref="D29:K29"/>
    <mergeCell ref="D33:K33"/>
    <mergeCell ref="AX20:AY20"/>
    <mergeCell ref="AX21:AY21"/>
    <mergeCell ref="AX22:AY22"/>
    <mergeCell ref="AX23:AY23"/>
    <mergeCell ref="AX24:AY24"/>
    <mergeCell ref="AV28:AW28"/>
    <mergeCell ref="AX28:BG28"/>
    <mergeCell ref="AV29:AW32"/>
    <mergeCell ref="AX29:BG31"/>
    <mergeCell ref="AZ32:BB32"/>
    <mergeCell ref="BC32:BF32"/>
    <mergeCell ref="S20:AD21"/>
    <mergeCell ref="AA16:AE16"/>
    <mergeCell ref="S39:V39"/>
    <mergeCell ref="AA11:AD11"/>
    <mergeCell ref="AA10:AE10"/>
    <mergeCell ref="C57:F57"/>
    <mergeCell ref="E30:L30"/>
    <mergeCell ref="E34:L34"/>
    <mergeCell ref="E31:L31"/>
    <mergeCell ref="E36:L36"/>
    <mergeCell ref="E35:L35"/>
    <mergeCell ref="J13:K13"/>
    <mergeCell ref="S47:T49"/>
    <mergeCell ref="S41:T43"/>
    <mergeCell ref="U51:V53"/>
    <mergeCell ref="Y52:AB52"/>
    <mergeCell ref="U54:V56"/>
    <mergeCell ref="U41:AD42"/>
    <mergeCell ref="AC55:AD55"/>
    <mergeCell ref="AC56:AD56"/>
    <mergeCell ref="W55:X55"/>
    <mergeCell ref="W56:X56"/>
    <mergeCell ref="W53:X53"/>
    <mergeCell ref="W54:X54"/>
    <mergeCell ref="B6:G6"/>
    <mergeCell ref="D7:F7"/>
    <mergeCell ref="C22:E22"/>
    <mergeCell ref="L16:P16"/>
    <mergeCell ref="J11:K12"/>
    <mergeCell ref="J16:K16"/>
    <mergeCell ref="J14:K14"/>
    <mergeCell ref="L11:O11"/>
    <mergeCell ref="L8:M8"/>
    <mergeCell ref="L14:O14"/>
    <mergeCell ref="C19:N20"/>
    <mergeCell ref="AX56:AY56"/>
    <mergeCell ref="AH28:AI32"/>
    <mergeCell ref="AJ28:AS30"/>
    <mergeCell ref="AV9:AW12"/>
    <mergeCell ref="AX9:BG11"/>
    <mergeCell ref="AX12:BA12"/>
    <mergeCell ref="AX13:BA13"/>
    <mergeCell ref="AX14:AY14"/>
    <mergeCell ref="S40:T40"/>
    <mergeCell ref="U40:AD40"/>
    <mergeCell ref="Y11:Z12"/>
    <mergeCell ref="S9:U10"/>
    <mergeCell ref="AA15:AE15"/>
    <mergeCell ref="AV47:AW47"/>
    <mergeCell ref="AX47:BG47"/>
    <mergeCell ref="AV48:AW51"/>
    <mergeCell ref="AX48:BG50"/>
    <mergeCell ref="AX51:BA51"/>
    <mergeCell ref="AX52:BA52"/>
    <mergeCell ref="AZ56:BE56"/>
    <mergeCell ref="BF56:BG56"/>
    <mergeCell ref="AX53:AY53"/>
    <mergeCell ref="AZ53:BE53"/>
    <mergeCell ref="BF53:BG53"/>
    <mergeCell ref="AX54:AY54"/>
    <mergeCell ref="AZ54:BE54"/>
    <mergeCell ref="BF54:BG54"/>
    <mergeCell ref="AX55:AY55"/>
    <mergeCell ref="AZ55:BE55"/>
    <mergeCell ref="BF55:BG55"/>
    <mergeCell ref="B2:E2"/>
    <mergeCell ref="R2:U2"/>
    <mergeCell ref="AX43:AY43"/>
    <mergeCell ref="AZ43:BE43"/>
    <mergeCell ref="BF43:BG43"/>
    <mergeCell ref="AZ19:BE19"/>
    <mergeCell ref="BF19:BG19"/>
    <mergeCell ref="AZ20:BE20"/>
    <mergeCell ref="BF20:BG20"/>
    <mergeCell ref="AZ21:BE21"/>
    <mergeCell ref="BF21:BG21"/>
    <mergeCell ref="AZ22:BE22"/>
    <mergeCell ref="BF22:BG22"/>
    <mergeCell ref="AX40:AY40"/>
    <mergeCell ref="AZ40:BE40"/>
    <mergeCell ref="BF40:BG40"/>
    <mergeCell ref="AX41:AY41"/>
    <mergeCell ref="AZ41:BE41"/>
    <mergeCell ref="AX44:AY44"/>
    <mergeCell ref="AZ44:BE44"/>
    <mergeCell ref="BF44:BG44"/>
    <mergeCell ref="AZ38:BE38"/>
    <mergeCell ref="BF38:BG38"/>
    <mergeCell ref="BF41:BG41"/>
    <mergeCell ref="K3:L3"/>
    <mergeCell ref="M3:P3"/>
    <mergeCell ref="L10:P10"/>
    <mergeCell ref="L13:P13"/>
    <mergeCell ref="J9:K10"/>
    <mergeCell ref="AX42:AY42"/>
    <mergeCell ref="AZ42:BE42"/>
    <mergeCell ref="BF42:BG42"/>
    <mergeCell ref="AX37:AY37"/>
    <mergeCell ref="AZ37:BE37"/>
    <mergeCell ref="AG2:AK3"/>
    <mergeCell ref="AH8:AI8"/>
    <mergeCell ref="AJ8:AS8"/>
    <mergeCell ref="AX39:AY39"/>
    <mergeCell ref="AZ39:BE39"/>
    <mergeCell ref="BF39:BG39"/>
    <mergeCell ref="AX15:AY15"/>
    <mergeCell ref="AX16:AY16"/>
  </mergeCells>
  <phoneticPr fontId="1"/>
  <dataValidations count="3">
    <dataValidation type="list" allowBlank="1" showInputMessage="1" showErrorMessage="1" sqref="U37:AB37 E36:L36" xr:uid="{CFB584E0-7E05-4FCD-801D-102DEE77C8CE}">
      <formula1>$AA$64:$AA$73</formula1>
    </dataValidation>
    <dataValidation type="list" allowBlank="1" showInputMessage="1" showErrorMessage="1" sqref="T30:AA30 T34:AA34 D29:K29 D33:K33" xr:uid="{6195E624-C594-4CF1-BAD2-896C2633D1C4}">
      <formula1>$T$68:$T$70</formula1>
    </dataValidation>
    <dataValidation type="list" allowBlank="1" showInputMessage="1" showErrorMessage="1" sqref="U31:AB32 U35:AB36 E30:L31 E34:L35" xr:uid="{89E2B4D8-45D9-48A5-BEC5-8F93F7C874EA}">
      <formula1>$AA$68:$AA$72</formula1>
    </dataValidation>
  </dataValidations>
  <printOptions horizontalCentered="1"/>
  <pageMargins left="0.70866141732283472" right="0.59055118110236227" top="0.59055118110236227" bottom="0.47244094488188981" header="0.31496062992125984" footer="0.31496062992125984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0B7B50-AE54-4155-8FD2-22707153A64B}">
  <dimension ref="B1:AL73"/>
  <sheetViews>
    <sheetView showZeros="0" view="pageBreakPreview" topLeftCell="A22" zoomScale="90" zoomScaleNormal="92" zoomScaleSheetLayoutView="90" workbookViewId="0">
      <selection activeCell="AE62" sqref="AE62:AH62"/>
    </sheetView>
  </sheetViews>
  <sheetFormatPr defaultColWidth="9" defaultRowHeight="14.25" customHeight="1" x14ac:dyDescent="0.15"/>
  <cols>
    <col min="1" max="1" width="2.75" style="7" customWidth="1"/>
    <col min="2" max="17" width="6.5" style="7" customWidth="1"/>
    <col min="18" max="18" width="2.75" style="7" customWidth="1"/>
    <col min="19" max="19" width="6.5" style="7" customWidth="1"/>
    <col min="20" max="35" width="5.25" style="7" customWidth="1"/>
    <col min="36" max="36" width="2.5" style="7" customWidth="1"/>
    <col min="37" max="37" width="5.875" style="7" customWidth="1"/>
    <col min="38" max="38" width="1.25" style="7" customWidth="1"/>
    <col min="39" max="16384" width="9" style="7"/>
  </cols>
  <sheetData>
    <row r="1" spans="2:38" ht="14.25" customHeight="1" thickBot="1" x14ac:dyDescent="0.2"/>
    <row r="2" spans="2:38" ht="14.25" customHeight="1" x14ac:dyDescent="0.15"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206"/>
      <c r="T2" s="480"/>
      <c r="U2" s="480"/>
      <c r="V2" s="480"/>
      <c r="W2" s="480"/>
      <c r="X2" s="480"/>
      <c r="Y2" s="480"/>
      <c r="Z2" s="480"/>
      <c r="AA2" s="480"/>
      <c r="AB2" s="480"/>
      <c r="AC2" s="480"/>
      <c r="AD2" s="480"/>
      <c r="AE2" s="480"/>
      <c r="AF2" s="480"/>
      <c r="AG2" s="480"/>
      <c r="AH2" s="480"/>
      <c r="AI2" s="480"/>
      <c r="AJ2" s="480"/>
      <c r="AK2" s="481"/>
    </row>
    <row r="3" spans="2:38" ht="14.25" customHeight="1" x14ac:dyDescent="0.15">
      <c r="B3" s="318" t="s">
        <v>257</v>
      </c>
      <c r="C3" s="318"/>
      <c r="D3" s="318"/>
      <c r="E3" s="318"/>
      <c r="S3" s="76"/>
      <c r="T3" s="318" t="s">
        <v>257</v>
      </c>
      <c r="U3" s="318"/>
      <c r="V3" s="318"/>
      <c r="W3" s="318"/>
      <c r="AK3" s="68"/>
    </row>
    <row r="4" spans="2:38" ht="14.25" customHeight="1" x14ac:dyDescent="0.15">
      <c r="L4" s="283" t="s">
        <v>0</v>
      </c>
      <c r="M4" s="283"/>
      <c r="N4" s="299"/>
      <c r="O4" s="300"/>
      <c r="P4" s="300"/>
      <c r="Q4" s="301"/>
      <c r="R4" s="9"/>
      <c r="S4" s="207"/>
      <c r="T4" s="9"/>
      <c r="U4" s="282" t="s">
        <v>121</v>
      </c>
      <c r="V4" s="282"/>
      <c r="W4" s="282"/>
      <c r="X4" s="147"/>
      <c r="AD4" s="441" t="s">
        <v>0</v>
      </c>
      <c r="AE4" s="482"/>
      <c r="AF4" s="299">
        <v>46162</v>
      </c>
      <c r="AG4" s="300"/>
      <c r="AH4" s="300"/>
      <c r="AI4" s="301"/>
      <c r="AK4" s="208"/>
      <c r="AL4" s="63"/>
    </row>
    <row r="5" spans="2:38" ht="14.25" customHeight="1" x14ac:dyDescent="0.15">
      <c r="S5" s="76"/>
      <c r="U5" s="282"/>
      <c r="V5" s="282"/>
      <c r="W5" s="282"/>
      <c r="AK5" s="68"/>
    </row>
    <row r="6" spans="2:38" ht="14.25" customHeight="1" x14ac:dyDescent="0.15">
      <c r="B6" s="287" t="s">
        <v>103</v>
      </c>
      <c r="C6" s="287"/>
      <c r="D6" s="287"/>
      <c r="E6" s="287"/>
      <c r="F6" s="287"/>
      <c r="G6" s="287"/>
      <c r="H6" s="10"/>
      <c r="S6" s="76"/>
      <c r="T6" s="287"/>
      <c r="U6" s="287"/>
      <c r="V6" s="287"/>
      <c r="W6" s="287"/>
      <c r="X6" s="287"/>
      <c r="Y6" s="287"/>
      <c r="AI6" s="22"/>
      <c r="AK6" s="68"/>
    </row>
    <row r="7" spans="2:38" ht="14.25" customHeight="1" x14ac:dyDescent="0.15">
      <c r="B7" s="20"/>
      <c r="C7" s="72" t="s">
        <v>104</v>
      </c>
      <c r="D7" s="249" t="s">
        <v>114</v>
      </c>
      <c r="E7" s="249"/>
      <c r="F7" s="249"/>
      <c r="G7" s="12" t="s">
        <v>105</v>
      </c>
      <c r="H7" s="12"/>
      <c r="S7" s="76"/>
      <c r="T7" s="20"/>
      <c r="U7" s="72" t="s">
        <v>104</v>
      </c>
      <c r="V7" s="249" t="s">
        <v>114</v>
      </c>
      <c r="W7" s="249"/>
      <c r="X7" s="249"/>
      <c r="Y7" s="12" t="s">
        <v>105</v>
      </c>
      <c r="AJ7" s="22"/>
      <c r="AK7" s="68"/>
    </row>
    <row r="8" spans="2:38" ht="14.25" customHeight="1" thickBot="1" x14ac:dyDescent="0.2">
      <c r="K8" s="87" t="s">
        <v>126</v>
      </c>
      <c r="L8" s="483">
        <f>情報シート!C4</f>
        <v>0</v>
      </c>
      <c r="M8" s="483"/>
      <c r="N8" s="199"/>
      <c r="O8" s="199"/>
      <c r="P8" s="199"/>
      <c r="S8" s="76"/>
      <c r="AC8" s="87" t="s">
        <v>126</v>
      </c>
      <c r="AD8" s="354" t="str">
        <f>情報シート!S4</f>
        <v>850-8570</v>
      </c>
      <c r="AE8" s="354"/>
      <c r="AK8" s="68"/>
    </row>
    <row r="9" spans="2:38" ht="14.25" customHeight="1" x14ac:dyDescent="0.15">
      <c r="J9" s="304" t="s">
        <v>1</v>
      </c>
      <c r="K9" s="304"/>
      <c r="L9" s="302">
        <f>情報シート!C5</f>
        <v>0</v>
      </c>
      <c r="M9" s="302"/>
      <c r="N9" s="302"/>
      <c r="O9" s="302"/>
      <c r="P9" s="302"/>
      <c r="S9" s="76"/>
      <c r="T9" s="75"/>
      <c r="U9" s="73"/>
      <c r="V9" s="73"/>
      <c r="W9" s="73"/>
      <c r="X9" s="73"/>
      <c r="Y9" s="73"/>
      <c r="Z9" s="239"/>
      <c r="AB9" s="304" t="s">
        <v>1</v>
      </c>
      <c r="AC9" s="304"/>
      <c r="AD9" s="358" t="str">
        <f>情報シート!S5</f>
        <v>長崎県長崎市△△町○番〇▼号</v>
      </c>
      <c r="AE9" s="358"/>
      <c r="AF9" s="358"/>
      <c r="AG9" s="358"/>
      <c r="AH9" s="358"/>
      <c r="AK9" s="68"/>
    </row>
    <row r="10" spans="2:38" ht="14.25" customHeight="1" thickBot="1" x14ac:dyDescent="0.2">
      <c r="J10" s="304"/>
      <c r="K10" s="304"/>
      <c r="L10" s="302">
        <f>情報シート!C6</f>
        <v>0</v>
      </c>
      <c r="M10" s="302"/>
      <c r="N10" s="302"/>
      <c r="O10" s="302"/>
      <c r="P10" s="302"/>
      <c r="S10" s="76"/>
      <c r="T10" s="76"/>
      <c r="V10" s="479" t="s">
        <v>249</v>
      </c>
      <c r="W10" s="479"/>
      <c r="X10" s="479"/>
      <c r="Y10" s="479"/>
      <c r="Z10" s="68"/>
      <c r="AB10" s="304"/>
      <c r="AC10" s="304"/>
      <c r="AD10" s="358" t="str">
        <f>情報シート!S6</f>
        <v>長崎■■ビル　５階</v>
      </c>
      <c r="AE10" s="358"/>
      <c r="AF10" s="358"/>
      <c r="AG10" s="358"/>
      <c r="AH10" s="358"/>
      <c r="AK10" s="209"/>
    </row>
    <row r="11" spans="2:38" ht="14.25" customHeight="1" thickBot="1" x14ac:dyDescent="0.2">
      <c r="J11" s="304" t="s">
        <v>2</v>
      </c>
      <c r="K11" s="304"/>
      <c r="L11" s="358">
        <f>情報シート!C7</f>
        <v>0</v>
      </c>
      <c r="M11" s="358"/>
      <c r="N11" s="358"/>
      <c r="O11" s="358"/>
      <c r="P11" s="184" t="s">
        <v>5</v>
      </c>
      <c r="S11" s="76"/>
      <c r="T11" s="76"/>
      <c r="U11" s="241">
        <f>S11*1000</f>
        <v>0</v>
      </c>
      <c r="V11" s="479"/>
      <c r="W11" s="479"/>
      <c r="X11" s="479"/>
      <c r="Y11" s="479"/>
      <c r="Z11" s="68"/>
      <c r="AB11" s="304" t="s">
        <v>2</v>
      </c>
      <c r="AC11" s="304"/>
      <c r="AD11" s="358" t="str">
        <f>情報シート!S7</f>
        <v>○●旅行株式会社</v>
      </c>
      <c r="AE11" s="358"/>
      <c r="AF11" s="358"/>
      <c r="AG11" s="358"/>
      <c r="AH11" s="165" t="s">
        <v>5</v>
      </c>
      <c r="AK11" s="209"/>
    </row>
    <row r="12" spans="2:38" ht="14.25" customHeight="1" x14ac:dyDescent="0.15">
      <c r="J12" s="304"/>
      <c r="K12" s="304"/>
      <c r="L12" s="302">
        <f>情報シート!C8</f>
        <v>0</v>
      </c>
      <c r="M12" s="302"/>
      <c r="N12" s="302"/>
      <c r="O12" s="302"/>
      <c r="P12" s="302"/>
      <c r="S12" s="76"/>
      <c r="T12" s="76"/>
      <c r="V12" s="479"/>
      <c r="W12" s="479"/>
      <c r="X12" s="479"/>
      <c r="Y12" s="479"/>
      <c r="Z12" s="68"/>
      <c r="AB12" s="304"/>
      <c r="AC12" s="304"/>
      <c r="AD12" s="302" t="str">
        <f>情報シート!S8</f>
        <v>長崎支店</v>
      </c>
      <c r="AE12" s="302"/>
      <c r="AF12" s="302"/>
      <c r="AG12" s="302"/>
      <c r="AH12" s="302"/>
      <c r="AK12" s="209"/>
    </row>
    <row r="13" spans="2:38" ht="14.25" customHeight="1" thickBot="1" x14ac:dyDescent="0.2">
      <c r="J13" s="352" t="s">
        <v>3</v>
      </c>
      <c r="K13" s="352"/>
      <c r="L13" s="303">
        <f>情報シート!C9</f>
        <v>0</v>
      </c>
      <c r="M13" s="303"/>
      <c r="N13" s="303"/>
      <c r="O13" s="303"/>
      <c r="P13" s="303"/>
      <c r="S13" s="76"/>
      <c r="T13" s="77"/>
      <c r="U13" s="69"/>
      <c r="V13" s="69"/>
      <c r="W13" s="69"/>
      <c r="X13" s="69"/>
      <c r="Y13" s="69"/>
      <c r="Z13" s="70"/>
      <c r="AB13" s="352" t="s">
        <v>3</v>
      </c>
      <c r="AC13" s="352"/>
      <c r="AD13" s="303" t="str">
        <f>情報シート!S9</f>
        <v>支店長</v>
      </c>
      <c r="AE13" s="303"/>
      <c r="AF13" s="303"/>
      <c r="AG13" s="303"/>
      <c r="AH13" s="303"/>
      <c r="AK13" s="209"/>
    </row>
    <row r="14" spans="2:38" ht="14.25" customHeight="1" x14ac:dyDescent="0.15">
      <c r="J14" s="352" t="s">
        <v>4</v>
      </c>
      <c r="K14" s="352"/>
      <c r="L14" s="484">
        <f>情報シート!C10</f>
        <v>0</v>
      </c>
      <c r="M14" s="484"/>
      <c r="N14" s="484"/>
      <c r="O14" s="484"/>
      <c r="P14" s="184" t="s">
        <v>5</v>
      </c>
      <c r="S14" s="76"/>
      <c r="AB14" s="352" t="s">
        <v>4</v>
      </c>
      <c r="AC14" s="352"/>
      <c r="AD14" s="355" t="str">
        <f>情報シート!S10</f>
        <v>長崎　太郎</v>
      </c>
      <c r="AE14" s="355"/>
      <c r="AF14" s="355"/>
      <c r="AG14" s="355"/>
      <c r="AH14" s="162" t="s">
        <v>5</v>
      </c>
      <c r="AK14" s="209"/>
    </row>
    <row r="15" spans="2:38" ht="14.25" customHeight="1" x14ac:dyDescent="0.15">
      <c r="K15" s="140" t="s">
        <v>8</v>
      </c>
      <c r="L15" s="303">
        <f>情報シート!C12</f>
        <v>0</v>
      </c>
      <c r="M15" s="303"/>
      <c r="N15" s="303"/>
      <c r="O15" s="303"/>
      <c r="P15" s="303"/>
      <c r="S15" s="76"/>
      <c r="AC15" s="140" t="s">
        <v>8</v>
      </c>
      <c r="AD15" s="358" t="str">
        <f>情報シート!S12</f>
        <v>長崎　次郎</v>
      </c>
      <c r="AE15" s="358"/>
      <c r="AF15" s="358"/>
      <c r="AG15" s="358"/>
      <c r="AH15" s="358"/>
      <c r="AK15" s="209"/>
    </row>
    <row r="16" spans="2:38" ht="14.25" customHeight="1" x14ac:dyDescent="0.15">
      <c r="S16" s="76"/>
      <c r="AB16" s="42" t="s">
        <v>75</v>
      </c>
      <c r="AK16" s="209"/>
    </row>
    <row r="17" spans="2:37" ht="14.25" customHeight="1" x14ac:dyDescent="0.15">
      <c r="C17" s="477" t="s">
        <v>205</v>
      </c>
      <c r="D17" s="477"/>
      <c r="E17" s="477"/>
      <c r="F17" s="477"/>
      <c r="G17" s="477"/>
      <c r="H17" s="477"/>
      <c r="I17" s="477"/>
      <c r="J17" s="477"/>
      <c r="K17" s="477"/>
      <c r="L17" s="477"/>
      <c r="M17" s="357"/>
      <c r="N17" s="357" t="s">
        <v>10</v>
      </c>
      <c r="S17" s="76"/>
      <c r="U17" s="477" t="s">
        <v>205</v>
      </c>
      <c r="V17" s="477"/>
      <c r="W17" s="477"/>
      <c r="X17" s="477"/>
      <c r="Y17" s="477"/>
      <c r="Z17" s="477"/>
      <c r="AA17" s="477"/>
      <c r="AB17" s="477"/>
      <c r="AC17" s="477"/>
      <c r="AD17" s="477"/>
      <c r="AE17" s="357">
        <v>4</v>
      </c>
      <c r="AF17" s="357" t="s">
        <v>10</v>
      </c>
      <c r="AK17" s="209"/>
    </row>
    <row r="18" spans="2:37" ht="14.25" customHeight="1" x14ac:dyDescent="0.15">
      <c r="C18" s="477"/>
      <c r="D18" s="477"/>
      <c r="E18" s="477"/>
      <c r="F18" s="477"/>
      <c r="G18" s="477"/>
      <c r="H18" s="477"/>
      <c r="I18" s="477"/>
      <c r="J18" s="477"/>
      <c r="K18" s="477"/>
      <c r="L18" s="477"/>
      <c r="M18" s="478"/>
      <c r="N18" s="357"/>
      <c r="S18" s="76"/>
      <c r="U18" s="477"/>
      <c r="V18" s="477"/>
      <c r="W18" s="477"/>
      <c r="X18" s="477"/>
      <c r="Y18" s="477"/>
      <c r="Z18" s="477"/>
      <c r="AA18" s="477"/>
      <c r="AB18" s="477"/>
      <c r="AC18" s="477"/>
      <c r="AD18" s="477"/>
      <c r="AE18" s="478"/>
      <c r="AF18" s="357"/>
      <c r="AK18" s="68"/>
    </row>
    <row r="19" spans="2:37" ht="14.25" customHeight="1" x14ac:dyDescent="0.15">
      <c r="S19" s="76"/>
      <c r="AK19" s="68"/>
    </row>
    <row r="20" spans="2:37" ht="14.25" customHeight="1" x14ac:dyDescent="0.15">
      <c r="C20" s="476"/>
      <c r="D20" s="476"/>
      <c r="E20" s="476"/>
      <c r="F20" s="179" t="s">
        <v>206</v>
      </c>
      <c r="G20" s="177"/>
      <c r="H20" s="177"/>
      <c r="Q20" s="169"/>
      <c r="R20" s="169"/>
      <c r="S20" s="210"/>
      <c r="U20" s="476">
        <v>46113</v>
      </c>
      <c r="V20" s="476"/>
      <c r="W20" s="476"/>
      <c r="X20" s="179" t="s">
        <v>206</v>
      </c>
      <c r="Y20" s="177"/>
      <c r="Z20" s="177"/>
      <c r="AI20" s="169"/>
      <c r="AK20" s="68"/>
    </row>
    <row r="21" spans="2:37" ht="14.25" customHeight="1" x14ac:dyDescent="0.15">
      <c r="C21" s="179" t="s">
        <v>259</v>
      </c>
      <c r="D21" s="180"/>
      <c r="E21" s="180"/>
      <c r="F21" s="180"/>
      <c r="G21" s="180"/>
      <c r="H21" s="180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210"/>
      <c r="U21" s="179" t="s">
        <v>258</v>
      </c>
      <c r="V21" s="180"/>
      <c r="W21" s="180"/>
      <c r="X21" s="180"/>
      <c r="Y21" s="180"/>
      <c r="Z21" s="180"/>
      <c r="AA21" s="169"/>
      <c r="AB21" s="169"/>
      <c r="AC21" s="169"/>
      <c r="AD21" s="169"/>
      <c r="AE21" s="169"/>
      <c r="AF21" s="169"/>
      <c r="AG21" s="169"/>
      <c r="AH21" s="169"/>
      <c r="AI21" s="169"/>
      <c r="AK21" s="68"/>
    </row>
    <row r="22" spans="2:37" ht="14.25" customHeight="1" x14ac:dyDescent="0.15">
      <c r="C22" s="22" t="s">
        <v>185</v>
      </c>
      <c r="G22" s="17"/>
      <c r="H22" s="17"/>
      <c r="I22" s="17"/>
      <c r="J22" s="17"/>
      <c r="K22" s="17"/>
      <c r="L22" s="17"/>
      <c r="M22" s="17"/>
      <c r="N22" s="22"/>
      <c r="S22" s="76"/>
      <c r="U22" s="22" t="s">
        <v>185</v>
      </c>
      <c r="Y22" s="17"/>
      <c r="Z22" s="17"/>
      <c r="AA22" s="17"/>
      <c r="AB22" s="17"/>
      <c r="AC22" s="17"/>
      <c r="AD22" s="17"/>
      <c r="AE22" s="17"/>
      <c r="AF22" s="22"/>
      <c r="AK22" s="68"/>
    </row>
    <row r="23" spans="2:37" ht="14.25" customHeight="1" x14ac:dyDescent="0.15">
      <c r="I23" s="12" t="s">
        <v>7</v>
      </c>
      <c r="S23" s="76"/>
      <c r="AA23" s="12" t="s">
        <v>7</v>
      </c>
      <c r="AK23" s="68"/>
    </row>
    <row r="24" spans="2:37" ht="14.25" customHeight="1" x14ac:dyDescent="0.15">
      <c r="C24" s="260" t="s">
        <v>152</v>
      </c>
      <c r="D24" s="260"/>
      <c r="E24" s="260"/>
      <c r="F24" s="120"/>
      <c r="G24" s="120"/>
      <c r="H24" s="120"/>
      <c r="I24" s="120"/>
      <c r="S24" s="76"/>
      <c r="U24" s="260" t="s">
        <v>152</v>
      </c>
      <c r="V24" s="260"/>
      <c r="W24" s="260"/>
      <c r="X24" s="120"/>
      <c r="Y24" s="120"/>
      <c r="Z24" s="120"/>
      <c r="AA24" s="120"/>
      <c r="AK24" s="68"/>
    </row>
    <row r="25" spans="2:37" ht="14.25" customHeight="1" x14ac:dyDescent="0.15">
      <c r="B25" s="178"/>
      <c r="C25" s="178"/>
      <c r="D25" s="178"/>
      <c r="E25" s="178"/>
      <c r="F25" s="268"/>
      <c r="G25" s="269"/>
      <c r="H25" s="269"/>
      <c r="I25" s="270"/>
      <c r="K25" s="274"/>
      <c r="L25" s="275"/>
      <c r="M25" s="275"/>
      <c r="N25" s="275"/>
      <c r="O25" s="276"/>
      <c r="S25" s="76"/>
      <c r="T25" s="178"/>
      <c r="U25" s="178"/>
      <c r="V25" s="178"/>
      <c r="W25" s="178"/>
      <c r="X25" s="268" t="s">
        <v>178</v>
      </c>
      <c r="Y25" s="269"/>
      <c r="Z25" s="269"/>
      <c r="AA25" s="270"/>
      <c r="AC25" s="274" t="s">
        <v>228</v>
      </c>
      <c r="AD25" s="275"/>
      <c r="AE25" s="275"/>
      <c r="AF25" s="275"/>
      <c r="AG25" s="276"/>
      <c r="AK25" s="225"/>
    </row>
    <row r="26" spans="2:37" ht="14.25" customHeight="1" x14ac:dyDescent="0.15">
      <c r="D26" s="178"/>
      <c r="E26" s="191" t="s">
        <v>37</v>
      </c>
      <c r="F26" s="271"/>
      <c r="G26" s="272"/>
      <c r="H26" s="272"/>
      <c r="I26" s="273"/>
      <c r="J26" s="191" t="s">
        <v>183</v>
      </c>
      <c r="K26" s="277"/>
      <c r="L26" s="278"/>
      <c r="M26" s="278"/>
      <c r="N26" s="278"/>
      <c r="O26" s="279"/>
      <c r="S26" s="76"/>
      <c r="W26" s="191" t="s">
        <v>37</v>
      </c>
      <c r="X26" s="271"/>
      <c r="Y26" s="272"/>
      <c r="Z26" s="272"/>
      <c r="AA26" s="273"/>
      <c r="AB26" s="191" t="s">
        <v>183</v>
      </c>
      <c r="AC26" s="277"/>
      <c r="AD26" s="278"/>
      <c r="AE26" s="278"/>
      <c r="AF26" s="278"/>
      <c r="AG26" s="279"/>
      <c r="AH26" s="120"/>
      <c r="AK26" s="90"/>
    </row>
    <row r="27" spans="2:37" ht="14.25" customHeight="1" x14ac:dyDescent="0.15">
      <c r="D27" s="178"/>
      <c r="G27" s="120"/>
      <c r="H27" s="120"/>
      <c r="I27" s="120"/>
      <c r="J27" s="120"/>
      <c r="K27" s="120"/>
      <c r="L27" s="120"/>
      <c r="M27" s="120"/>
      <c r="N27" s="120"/>
      <c r="O27" s="120"/>
      <c r="P27" s="120"/>
      <c r="S27" s="76"/>
      <c r="Y27" s="120"/>
      <c r="Z27" s="120"/>
      <c r="AA27" s="120"/>
      <c r="AB27" s="120"/>
      <c r="AC27" s="120"/>
      <c r="AD27" s="120"/>
      <c r="AE27" s="120"/>
      <c r="AF27" s="120"/>
      <c r="AG27" s="120"/>
      <c r="AH27" s="120"/>
      <c r="AK27" s="90"/>
    </row>
    <row r="28" spans="2:37" ht="14.25" customHeight="1" x14ac:dyDescent="0.15">
      <c r="B28" s="178"/>
      <c r="C28" s="260" t="s">
        <v>175</v>
      </c>
      <c r="D28" s="260"/>
      <c r="E28" s="260"/>
      <c r="H28" s="192"/>
      <c r="I28" s="192"/>
      <c r="J28" s="192"/>
      <c r="M28" s="192"/>
      <c r="N28" s="192"/>
      <c r="O28" s="192"/>
      <c r="P28" s="120"/>
      <c r="S28" s="76"/>
      <c r="T28" s="178"/>
      <c r="U28" s="260" t="s">
        <v>175</v>
      </c>
      <c r="V28" s="260"/>
      <c r="W28" s="260"/>
      <c r="Z28" s="192"/>
      <c r="AA28" s="192"/>
      <c r="AB28" s="192"/>
      <c r="AE28" s="192"/>
      <c r="AF28" s="192"/>
      <c r="AG28" s="192"/>
      <c r="AH28" s="120"/>
      <c r="AK28" s="68"/>
    </row>
    <row r="29" spans="2:37" ht="14.25" customHeight="1" x14ac:dyDescent="0.15">
      <c r="C29" s="178"/>
      <c r="D29" s="178"/>
      <c r="F29" s="261"/>
      <c r="G29" s="262"/>
      <c r="H29" s="262"/>
      <c r="I29" s="263"/>
      <c r="K29" s="261"/>
      <c r="L29" s="262"/>
      <c r="M29" s="262"/>
      <c r="N29" s="263"/>
      <c r="O29" s="120"/>
      <c r="Q29" s="178"/>
      <c r="R29" s="178"/>
      <c r="S29" s="211"/>
      <c r="T29" s="178"/>
      <c r="U29" s="178"/>
      <c r="V29" s="178"/>
      <c r="X29" s="261">
        <v>46113</v>
      </c>
      <c r="Y29" s="262"/>
      <c r="Z29" s="262"/>
      <c r="AA29" s="263"/>
      <c r="AC29" s="261">
        <v>46142</v>
      </c>
      <c r="AD29" s="262"/>
      <c r="AE29" s="262"/>
      <c r="AF29" s="263"/>
      <c r="AG29" s="120"/>
      <c r="AK29" s="68"/>
    </row>
    <row r="30" spans="2:37" ht="14.25" customHeight="1" x14ac:dyDescent="0.15">
      <c r="E30" s="148" t="s">
        <v>156</v>
      </c>
      <c r="F30" s="264"/>
      <c r="G30" s="265"/>
      <c r="H30" s="265"/>
      <c r="I30" s="266"/>
      <c r="J30" s="148" t="s">
        <v>157</v>
      </c>
      <c r="K30" s="264"/>
      <c r="L30" s="265"/>
      <c r="M30" s="265"/>
      <c r="N30" s="266"/>
      <c r="O30" s="120"/>
      <c r="S30" s="76"/>
      <c r="V30" s="12"/>
      <c r="W30" s="148" t="s">
        <v>156</v>
      </c>
      <c r="X30" s="264"/>
      <c r="Y30" s="265"/>
      <c r="Z30" s="265"/>
      <c r="AA30" s="266"/>
      <c r="AB30" s="148" t="s">
        <v>157</v>
      </c>
      <c r="AC30" s="264"/>
      <c r="AD30" s="265"/>
      <c r="AE30" s="265"/>
      <c r="AF30" s="266"/>
      <c r="AG30" s="120"/>
      <c r="AK30" s="68"/>
    </row>
    <row r="31" spans="2:37" ht="14.25" customHeight="1" x14ac:dyDescent="0.15">
      <c r="E31" s="12"/>
      <c r="G31" s="134"/>
      <c r="H31" s="134"/>
      <c r="I31" s="134"/>
      <c r="J31" s="134"/>
      <c r="K31" s="134"/>
      <c r="L31" s="134"/>
      <c r="M31" s="134"/>
      <c r="N31" s="134"/>
      <c r="O31" s="134"/>
      <c r="S31" s="76"/>
      <c r="W31" s="12"/>
      <c r="Y31" s="134"/>
      <c r="Z31" s="134"/>
      <c r="AA31" s="134"/>
      <c r="AB31" s="134"/>
      <c r="AC31" s="134"/>
      <c r="AD31" s="134"/>
      <c r="AE31" s="134"/>
      <c r="AF31" s="134"/>
      <c r="AG31" s="134"/>
      <c r="AK31" s="68"/>
    </row>
    <row r="32" spans="2:37" ht="14.25" customHeight="1" x14ac:dyDescent="0.15">
      <c r="C32" s="15" t="s">
        <v>176</v>
      </c>
      <c r="D32" s="15"/>
      <c r="E32" s="120"/>
      <c r="F32" s="120"/>
      <c r="G32" s="120"/>
      <c r="H32" s="120"/>
      <c r="I32" s="120"/>
      <c r="K32" s="16"/>
      <c r="O32" s="120"/>
      <c r="P32" s="120"/>
      <c r="Q32" s="120"/>
      <c r="R32" s="120"/>
      <c r="S32" s="212"/>
      <c r="U32" s="15" t="s">
        <v>176</v>
      </c>
      <c r="V32" s="15"/>
      <c r="W32" s="120"/>
      <c r="X32" s="120"/>
      <c r="Y32" s="120"/>
      <c r="Z32" s="120"/>
      <c r="AH32" s="120"/>
      <c r="AI32" s="120"/>
      <c r="AK32" s="68"/>
    </row>
    <row r="33" spans="2:37" ht="14.25" customHeight="1" thickBot="1" x14ac:dyDescent="0.2">
      <c r="C33" s="15"/>
      <c r="D33" s="15"/>
      <c r="E33" s="120"/>
      <c r="F33" s="120"/>
      <c r="G33" s="120"/>
      <c r="H33" s="120"/>
      <c r="I33" s="120"/>
      <c r="K33" s="16"/>
      <c r="O33" s="120"/>
      <c r="P33" s="120"/>
      <c r="Q33" s="120"/>
      <c r="R33" s="120"/>
      <c r="S33" s="212"/>
      <c r="U33" s="15"/>
      <c r="V33" s="15"/>
      <c r="W33" s="120"/>
      <c r="X33" s="120"/>
      <c r="Y33" s="120"/>
      <c r="Z33" s="120"/>
      <c r="AA33" s="120"/>
      <c r="AB33" s="134"/>
      <c r="AC33" s="16"/>
      <c r="AH33" s="120"/>
      <c r="AI33" s="120"/>
      <c r="AK33" s="68"/>
    </row>
    <row r="34" spans="2:37" ht="14.25" customHeight="1" x14ac:dyDescent="0.15">
      <c r="D34" s="15"/>
      <c r="G34" s="485">
        <f>M43</f>
        <v>0</v>
      </c>
      <c r="H34" s="486"/>
      <c r="I34" s="487"/>
      <c r="J34" s="120"/>
      <c r="K34" s="464" t="s">
        <v>192</v>
      </c>
      <c r="L34" s="464"/>
      <c r="M34" s="465">
        <f>H43</f>
        <v>0</v>
      </c>
      <c r="N34" s="466"/>
      <c r="O34" s="466"/>
      <c r="P34" s="120"/>
      <c r="Q34" s="120"/>
      <c r="R34" s="120"/>
      <c r="S34" s="212"/>
      <c r="T34" s="120"/>
      <c r="V34" s="15"/>
      <c r="Y34" s="470">
        <f>AE43</f>
        <v>270000</v>
      </c>
      <c r="Z34" s="471"/>
      <c r="AA34" s="472"/>
      <c r="AB34" s="120"/>
      <c r="AC34" s="464" t="s">
        <v>192</v>
      </c>
      <c r="AD34" s="464"/>
      <c r="AE34" s="465">
        <f>Z43</f>
        <v>150000</v>
      </c>
      <c r="AF34" s="466"/>
      <c r="AG34" s="466"/>
      <c r="AH34" s="120"/>
      <c r="AI34" s="120"/>
      <c r="AJ34" s="120"/>
      <c r="AK34" s="68"/>
    </row>
    <row r="35" spans="2:37" ht="14.25" customHeight="1" thickBot="1" x14ac:dyDescent="0.2">
      <c r="B35" s="194"/>
      <c r="C35" s="197"/>
      <c r="D35" s="196"/>
      <c r="E35" s="193"/>
      <c r="F35" s="198" t="s">
        <v>174</v>
      </c>
      <c r="G35" s="488"/>
      <c r="H35" s="489"/>
      <c r="I35" s="490"/>
      <c r="J35" s="120"/>
      <c r="K35" s="467" t="s">
        <v>30</v>
      </c>
      <c r="L35" s="467"/>
      <c r="M35" s="468">
        <f>K43</f>
        <v>0</v>
      </c>
      <c r="N35" s="469"/>
      <c r="O35" s="469"/>
      <c r="P35" s="135" t="s">
        <v>159</v>
      </c>
      <c r="S35" s="76"/>
      <c r="T35" s="120"/>
      <c r="U35" s="37"/>
      <c r="V35" s="196"/>
      <c r="W35" s="193"/>
      <c r="X35" s="198" t="s">
        <v>174</v>
      </c>
      <c r="Y35" s="473"/>
      <c r="Z35" s="474"/>
      <c r="AA35" s="475"/>
      <c r="AB35" s="120"/>
      <c r="AC35" s="467" t="s">
        <v>30</v>
      </c>
      <c r="AD35" s="467"/>
      <c r="AE35" s="468">
        <f>AC43</f>
        <v>120000</v>
      </c>
      <c r="AF35" s="469"/>
      <c r="AG35" s="469"/>
      <c r="AH35" s="135" t="s">
        <v>159</v>
      </c>
      <c r="AJ35" s="120"/>
      <c r="AK35" s="68"/>
    </row>
    <row r="36" spans="2:37" ht="25.5" customHeight="1" thickTop="1" x14ac:dyDescent="0.15">
      <c r="B36" s="120"/>
      <c r="C36" s="459" t="s">
        <v>160</v>
      </c>
      <c r="D36" s="459"/>
      <c r="E36" s="460" t="s">
        <v>197</v>
      </c>
      <c r="F36" s="461"/>
      <c r="G36" s="195" t="s">
        <v>186</v>
      </c>
      <c r="H36" s="462" t="s">
        <v>189</v>
      </c>
      <c r="I36" s="463"/>
      <c r="J36" s="172" t="s">
        <v>187</v>
      </c>
      <c r="K36" s="453" t="s">
        <v>30</v>
      </c>
      <c r="L36" s="454"/>
      <c r="M36" s="455" t="s">
        <v>39</v>
      </c>
      <c r="N36" s="456"/>
      <c r="O36" s="457" t="s">
        <v>188</v>
      </c>
      <c r="P36" s="458"/>
      <c r="Q36" s="136"/>
      <c r="R36" s="136"/>
      <c r="S36" s="213"/>
      <c r="T36" s="120"/>
      <c r="U36" s="459" t="s">
        <v>160</v>
      </c>
      <c r="V36" s="459"/>
      <c r="W36" s="460" t="s">
        <v>197</v>
      </c>
      <c r="X36" s="461"/>
      <c r="Y36" s="195" t="s">
        <v>186</v>
      </c>
      <c r="Z36" s="462" t="s">
        <v>189</v>
      </c>
      <c r="AA36" s="463"/>
      <c r="AB36" s="172" t="s">
        <v>187</v>
      </c>
      <c r="AC36" s="453" t="s">
        <v>30</v>
      </c>
      <c r="AD36" s="454"/>
      <c r="AE36" s="455" t="s">
        <v>39</v>
      </c>
      <c r="AF36" s="456"/>
      <c r="AG36" s="457" t="s">
        <v>188</v>
      </c>
      <c r="AH36" s="458"/>
      <c r="AI36" s="214"/>
      <c r="AK36" s="68"/>
    </row>
    <row r="37" spans="2:37" x14ac:dyDescent="0.15">
      <c r="B37" s="120"/>
      <c r="C37" s="446" t="s">
        <v>111</v>
      </c>
      <c r="D37" s="446"/>
      <c r="E37" s="447"/>
      <c r="F37" s="448"/>
      <c r="G37" s="173"/>
      <c r="H37" s="449"/>
      <c r="I37" s="449"/>
      <c r="J37" s="170"/>
      <c r="K37" s="415">
        <f t="shared" ref="K37:K42" si="0">J37*1000</f>
        <v>0</v>
      </c>
      <c r="L37" s="416"/>
      <c r="M37" s="417">
        <f t="shared" ref="M37:M43" si="1">H37+K37</f>
        <v>0</v>
      </c>
      <c r="N37" s="418"/>
      <c r="O37" s="444">
        <f>E37+M37</f>
        <v>0</v>
      </c>
      <c r="P37" s="445"/>
      <c r="Q37" s="136"/>
      <c r="R37" s="136"/>
      <c r="S37" s="213"/>
      <c r="T37" s="120"/>
      <c r="U37" s="446" t="s">
        <v>111</v>
      </c>
      <c r="V37" s="446"/>
      <c r="W37" s="447"/>
      <c r="X37" s="448"/>
      <c r="Y37" s="173"/>
      <c r="Z37" s="449"/>
      <c r="AA37" s="449"/>
      <c r="AB37" s="170"/>
      <c r="AC37" s="415">
        <f t="shared" ref="AC37:AC42" si="2">AB37*1000</f>
        <v>0</v>
      </c>
      <c r="AD37" s="416"/>
      <c r="AE37" s="417">
        <f t="shared" ref="AE37:AE43" si="3">Z37+AC37</f>
        <v>0</v>
      </c>
      <c r="AF37" s="418"/>
      <c r="AG37" s="444">
        <f>W37+AE37</f>
        <v>0</v>
      </c>
      <c r="AH37" s="445"/>
      <c r="AI37" s="214"/>
      <c r="AK37" s="90"/>
    </row>
    <row r="38" spans="2:37" ht="14.25" customHeight="1" x14ac:dyDescent="0.15">
      <c r="B38" s="120"/>
      <c r="C38" s="446" t="s">
        <v>151</v>
      </c>
      <c r="D38" s="446"/>
      <c r="E38" s="447"/>
      <c r="F38" s="448"/>
      <c r="G38" s="173"/>
      <c r="H38" s="449"/>
      <c r="I38" s="449"/>
      <c r="J38" s="170"/>
      <c r="K38" s="415">
        <f t="shared" si="0"/>
        <v>0</v>
      </c>
      <c r="L38" s="416"/>
      <c r="M38" s="417">
        <f t="shared" si="1"/>
        <v>0</v>
      </c>
      <c r="N38" s="418"/>
      <c r="O38" s="444">
        <f t="shared" ref="O38:O41" si="4">E38+M38</f>
        <v>0</v>
      </c>
      <c r="P38" s="445"/>
      <c r="Q38" s="136"/>
      <c r="R38" s="136"/>
      <c r="S38" s="213"/>
      <c r="T38" s="120"/>
      <c r="U38" s="446" t="s">
        <v>151</v>
      </c>
      <c r="V38" s="446"/>
      <c r="W38" s="447"/>
      <c r="X38" s="448"/>
      <c r="Y38" s="173">
        <v>60</v>
      </c>
      <c r="Z38" s="449">
        <v>150000</v>
      </c>
      <c r="AA38" s="449"/>
      <c r="AB38" s="170">
        <v>120</v>
      </c>
      <c r="AC38" s="415">
        <f t="shared" si="2"/>
        <v>120000</v>
      </c>
      <c r="AD38" s="416"/>
      <c r="AE38" s="417">
        <f t="shared" si="3"/>
        <v>270000</v>
      </c>
      <c r="AF38" s="418"/>
      <c r="AG38" s="444">
        <f t="shared" ref="AG38:AG41" si="5">W38+AE38</f>
        <v>270000</v>
      </c>
      <c r="AH38" s="445"/>
      <c r="AI38" s="214"/>
      <c r="AK38" s="68"/>
    </row>
    <row r="39" spans="2:37" ht="14.25" customHeight="1" x14ac:dyDescent="0.15">
      <c r="B39" s="120"/>
      <c r="C39" s="446" t="s">
        <v>33</v>
      </c>
      <c r="D39" s="446"/>
      <c r="E39" s="447"/>
      <c r="F39" s="448"/>
      <c r="G39" s="173"/>
      <c r="H39" s="449"/>
      <c r="I39" s="449"/>
      <c r="J39" s="170"/>
      <c r="K39" s="415">
        <f t="shared" si="0"/>
        <v>0</v>
      </c>
      <c r="L39" s="416"/>
      <c r="M39" s="417">
        <f t="shared" si="1"/>
        <v>0</v>
      </c>
      <c r="N39" s="418"/>
      <c r="O39" s="444">
        <f t="shared" si="4"/>
        <v>0</v>
      </c>
      <c r="P39" s="445"/>
      <c r="Q39" s="138"/>
      <c r="R39" s="138"/>
      <c r="S39" s="215"/>
      <c r="T39" s="120"/>
      <c r="U39" s="446" t="s">
        <v>33</v>
      </c>
      <c r="V39" s="446"/>
      <c r="W39" s="447"/>
      <c r="X39" s="448"/>
      <c r="Y39" s="173"/>
      <c r="Z39" s="449"/>
      <c r="AA39" s="449"/>
      <c r="AB39" s="170"/>
      <c r="AC39" s="415">
        <f t="shared" si="2"/>
        <v>0</v>
      </c>
      <c r="AD39" s="416"/>
      <c r="AE39" s="417">
        <f t="shared" si="3"/>
        <v>0</v>
      </c>
      <c r="AF39" s="418"/>
      <c r="AG39" s="444">
        <f t="shared" si="5"/>
        <v>0</v>
      </c>
      <c r="AH39" s="445"/>
      <c r="AI39" s="216"/>
      <c r="AK39" s="68"/>
    </row>
    <row r="40" spans="2:37" ht="14.25" customHeight="1" x14ac:dyDescent="0.15">
      <c r="B40" s="120"/>
      <c r="C40" s="446" t="s">
        <v>108</v>
      </c>
      <c r="D40" s="446"/>
      <c r="E40" s="447"/>
      <c r="F40" s="448"/>
      <c r="G40" s="173"/>
      <c r="H40" s="449"/>
      <c r="I40" s="449"/>
      <c r="J40" s="170"/>
      <c r="K40" s="415">
        <f t="shared" si="0"/>
        <v>0</v>
      </c>
      <c r="L40" s="416"/>
      <c r="M40" s="417">
        <f t="shared" si="1"/>
        <v>0</v>
      </c>
      <c r="N40" s="418"/>
      <c r="O40" s="444">
        <f t="shared" si="4"/>
        <v>0</v>
      </c>
      <c r="P40" s="445"/>
      <c r="Q40" s="138"/>
      <c r="R40" s="138"/>
      <c r="S40" s="215"/>
      <c r="T40" s="120"/>
      <c r="U40" s="446" t="s">
        <v>108</v>
      </c>
      <c r="V40" s="446"/>
      <c r="W40" s="447"/>
      <c r="X40" s="448"/>
      <c r="Y40" s="173"/>
      <c r="Z40" s="449"/>
      <c r="AA40" s="449"/>
      <c r="AB40" s="170"/>
      <c r="AC40" s="415">
        <f t="shared" si="2"/>
        <v>0</v>
      </c>
      <c r="AD40" s="416"/>
      <c r="AE40" s="417">
        <f t="shared" si="3"/>
        <v>0</v>
      </c>
      <c r="AF40" s="418"/>
      <c r="AG40" s="444">
        <f t="shared" si="5"/>
        <v>0</v>
      </c>
      <c r="AH40" s="445"/>
      <c r="AI40" s="216"/>
      <c r="AK40" s="68"/>
    </row>
    <row r="41" spans="2:37" ht="14.25" customHeight="1" x14ac:dyDescent="0.15">
      <c r="B41" s="120"/>
      <c r="C41" s="446" t="s">
        <v>109</v>
      </c>
      <c r="D41" s="446"/>
      <c r="E41" s="447"/>
      <c r="F41" s="448"/>
      <c r="G41" s="173"/>
      <c r="H41" s="449"/>
      <c r="I41" s="449"/>
      <c r="J41" s="170"/>
      <c r="K41" s="415">
        <f t="shared" si="0"/>
        <v>0</v>
      </c>
      <c r="L41" s="416"/>
      <c r="M41" s="417">
        <f t="shared" si="1"/>
        <v>0</v>
      </c>
      <c r="N41" s="418"/>
      <c r="O41" s="444">
        <f t="shared" si="4"/>
        <v>0</v>
      </c>
      <c r="P41" s="445"/>
      <c r="Q41" s="138"/>
      <c r="R41" s="138"/>
      <c r="S41" s="215"/>
      <c r="T41" s="120"/>
      <c r="U41" s="446" t="s">
        <v>109</v>
      </c>
      <c r="V41" s="446"/>
      <c r="W41" s="447"/>
      <c r="X41" s="448"/>
      <c r="Y41" s="173"/>
      <c r="Z41" s="449"/>
      <c r="AA41" s="449"/>
      <c r="AB41" s="170"/>
      <c r="AC41" s="415">
        <f t="shared" si="2"/>
        <v>0</v>
      </c>
      <c r="AD41" s="416"/>
      <c r="AE41" s="417">
        <f t="shared" si="3"/>
        <v>0</v>
      </c>
      <c r="AF41" s="418"/>
      <c r="AG41" s="444">
        <f t="shared" si="5"/>
        <v>0</v>
      </c>
      <c r="AH41" s="445"/>
      <c r="AI41" s="216"/>
      <c r="AK41" s="68"/>
    </row>
    <row r="42" spans="2:37" ht="14.25" customHeight="1" thickBot="1" x14ac:dyDescent="0.2">
      <c r="B42" s="120"/>
      <c r="C42" s="443" t="s">
        <v>110</v>
      </c>
      <c r="D42" s="443"/>
      <c r="E42" s="450"/>
      <c r="F42" s="451"/>
      <c r="G42" s="174"/>
      <c r="H42" s="452"/>
      <c r="I42" s="452"/>
      <c r="J42" s="171"/>
      <c r="K42" s="409">
        <f t="shared" si="0"/>
        <v>0</v>
      </c>
      <c r="L42" s="410"/>
      <c r="M42" s="411">
        <f t="shared" si="1"/>
        <v>0</v>
      </c>
      <c r="N42" s="412"/>
      <c r="O42" s="413">
        <f>E42+M42</f>
        <v>0</v>
      </c>
      <c r="P42" s="414"/>
      <c r="Q42" s="137"/>
      <c r="R42" s="137"/>
      <c r="S42" s="217"/>
      <c r="T42" s="120"/>
      <c r="U42" s="443" t="s">
        <v>110</v>
      </c>
      <c r="V42" s="443"/>
      <c r="W42" s="450"/>
      <c r="X42" s="451"/>
      <c r="Y42" s="174"/>
      <c r="Z42" s="452"/>
      <c r="AA42" s="452"/>
      <c r="AB42" s="171"/>
      <c r="AC42" s="409">
        <f t="shared" si="2"/>
        <v>0</v>
      </c>
      <c r="AD42" s="410"/>
      <c r="AE42" s="411">
        <f t="shared" si="3"/>
        <v>0</v>
      </c>
      <c r="AF42" s="412"/>
      <c r="AG42" s="413">
        <f>W42+AE42</f>
        <v>0</v>
      </c>
      <c r="AH42" s="414"/>
      <c r="AI42" s="218"/>
      <c r="AK42" s="68"/>
    </row>
    <row r="43" spans="2:37" ht="14.25" customHeight="1" thickBot="1" x14ac:dyDescent="0.2">
      <c r="B43" s="120"/>
      <c r="C43" s="424" t="s">
        <v>38</v>
      </c>
      <c r="D43" s="425"/>
      <c r="E43" s="426">
        <f>SUM(E37:F42)</f>
        <v>0</v>
      </c>
      <c r="F43" s="427"/>
      <c r="G43" s="175">
        <f>SUM(G37:G42)</f>
        <v>0</v>
      </c>
      <c r="H43" s="428">
        <f>SUM(H37:I42)</f>
        <v>0</v>
      </c>
      <c r="I43" s="428"/>
      <c r="J43" s="176">
        <f>SUM(J37:J42)</f>
        <v>0</v>
      </c>
      <c r="K43" s="428">
        <f>SUM(K37:L42)</f>
        <v>0</v>
      </c>
      <c r="L43" s="429"/>
      <c r="M43" s="430">
        <f t="shared" si="1"/>
        <v>0</v>
      </c>
      <c r="N43" s="431"/>
      <c r="O43" s="421">
        <f>SUM(O37:P42)</f>
        <v>0</v>
      </c>
      <c r="P43" s="422"/>
      <c r="Q43" s="137"/>
      <c r="R43" s="137"/>
      <c r="S43" s="217"/>
      <c r="T43" s="120"/>
      <c r="U43" s="424" t="s">
        <v>38</v>
      </c>
      <c r="V43" s="425"/>
      <c r="W43" s="426">
        <f>SUM(W37:X42)</f>
        <v>0</v>
      </c>
      <c r="X43" s="427"/>
      <c r="Y43" s="175">
        <f>SUM(Y37:Y42)</f>
        <v>60</v>
      </c>
      <c r="Z43" s="428">
        <f>SUM(Z37:AA42)</f>
        <v>150000</v>
      </c>
      <c r="AA43" s="428"/>
      <c r="AB43" s="176">
        <f>SUM(AB37:AB42)</f>
        <v>120</v>
      </c>
      <c r="AC43" s="428">
        <f>SUM(AC37:AD42)</f>
        <v>120000</v>
      </c>
      <c r="AD43" s="429"/>
      <c r="AE43" s="430">
        <f t="shared" si="3"/>
        <v>270000</v>
      </c>
      <c r="AF43" s="431"/>
      <c r="AG43" s="421">
        <f>SUM(AG37:AH42)</f>
        <v>270000</v>
      </c>
      <c r="AH43" s="422"/>
      <c r="AI43" s="218"/>
      <c r="AK43" s="68"/>
    </row>
    <row r="44" spans="2:37" ht="14.25" customHeight="1" x14ac:dyDescent="0.15">
      <c r="B44" s="120"/>
      <c r="C44" s="141"/>
      <c r="D44" s="141"/>
      <c r="E44" s="142"/>
      <c r="F44" s="142"/>
      <c r="G44" s="143"/>
      <c r="H44" s="143"/>
      <c r="I44" s="143"/>
      <c r="J44" s="142"/>
      <c r="K44" s="120"/>
      <c r="L44" s="139"/>
      <c r="M44" s="144"/>
      <c r="N44" s="145"/>
      <c r="O44" s="145"/>
      <c r="P44" s="145"/>
      <c r="Q44" s="137"/>
      <c r="R44" s="137"/>
      <c r="S44" s="217"/>
      <c r="T44" s="120"/>
      <c r="U44" s="141"/>
      <c r="V44" s="141"/>
      <c r="W44" s="142"/>
      <c r="X44" s="142"/>
      <c r="Y44" s="143"/>
      <c r="Z44" s="143"/>
      <c r="AA44" s="143"/>
      <c r="AB44" s="142"/>
      <c r="AC44" s="120"/>
      <c r="AD44" s="139"/>
      <c r="AE44" s="144"/>
      <c r="AF44" s="145"/>
      <c r="AG44" s="145"/>
      <c r="AH44" s="145"/>
      <c r="AI44" s="218"/>
      <c r="AK44" s="68"/>
    </row>
    <row r="45" spans="2:37" ht="14.25" customHeight="1" x14ac:dyDescent="0.15">
      <c r="B45" s="120"/>
      <c r="C45" s="423" t="s">
        <v>131</v>
      </c>
      <c r="D45" s="423"/>
      <c r="E45" s="423"/>
      <c r="F45" s="120"/>
      <c r="G45" s="120"/>
      <c r="H45" s="120"/>
      <c r="I45" s="120"/>
      <c r="J45" s="142"/>
      <c r="P45" s="145"/>
      <c r="Q45" s="137"/>
      <c r="R45" s="137"/>
      <c r="S45" s="217"/>
      <c r="T45" s="120"/>
      <c r="U45" s="423" t="s">
        <v>131</v>
      </c>
      <c r="V45" s="423"/>
      <c r="W45" s="423"/>
      <c r="X45" s="120"/>
      <c r="Y45" s="120"/>
      <c r="Z45" s="120"/>
      <c r="AA45" s="120"/>
      <c r="AB45" s="142"/>
      <c r="AH45" s="145"/>
      <c r="AI45" s="218"/>
      <c r="AK45" s="68"/>
    </row>
    <row r="46" spans="2:37" ht="14.25" customHeight="1" x14ac:dyDescent="0.15">
      <c r="B46" s="136"/>
      <c r="C46" s="7" t="s">
        <v>262</v>
      </c>
      <c r="D46" s="177"/>
      <c r="E46" s="177"/>
      <c r="F46" s="120"/>
      <c r="G46" s="120"/>
      <c r="H46" s="120"/>
      <c r="I46" s="120"/>
      <c r="M46" s="16"/>
      <c r="S46" s="76"/>
      <c r="T46" s="214"/>
      <c r="U46" s="7" t="s">
        <v>262</v>
      </c>
      <c r="V46" s="177"/>
      <c r="W46" s="177"/>
      <c r="X46" s="120"/>
      <c r="Y46" s="120"/>
      <c r="Z46" s="120"/>
      <c r="AA46" s="120"/>
      <c r="AE46" s="240"/>
      <c r="AK46" s="68"/>
    </row>
    <row r="47" spans="2:37" ht="14.25" customHeight="1" x14ac:dyDescent="0.15">
      <c r="B47" s="136"/>
      <c r="C47" s="177" t="s">
        <v>213</v>
      </c>
      <c r="D47" s="177"/>
      <c r="E47" s="177"/>
      <c r="F47" s="120"/>
      <c r="G47" s="120"/>
      <c r="H47" s="120"/>
      <c r="I47" s="120"/>
      <c r="S47" s="76"/>
      <c r="T47" s="214"/>
      <c r="U47" s="177" t="s">
        <v>213</v>
      </c>
      <c r="V47" s="177"/>
      <c r="W47" s="177"/>
      <c r="X47" s="120"/>
      <c r="Y47" s="120"/>
      <c r="Z47" s="120"/>
      <c r="AA47" s="120"/>
      <c r="AK47" s="68"/>
    </row>
    <row r="48" spans="2:37" ht="14.25" customHeight="1" x14ac:dyDescent="0.15">
      <c r="C48" s="7" t="s">
        <v>263</v>
      </c>
      <c r="D48" s="177"/>
      <c r="E48" s="177"/>
      <c r="I48" s="138"/>
      <c r="S48" s="76"/>
      <c r="U48" s="7" t="s">
        <v>263</v>
      </c>
      <c r="V48" s="177"/>
      <c r="W48" s="177"/>
      <c r="AA48" s="216"/>
      <c r="AK48" s="68"/>
    </row>
    <row r="49" spans="2:37" ht="14.25" customHeight="1" x14ac:dyDescent="0.15">
      <c r="C49" s="177" t="s">
        <v>202</v>
      </c>
      <c r="D49" s="177"/>
      <c r="S49" s="76"/>
      <c r="U49" s="177" t="s">
        <v>202</v>
      </c>
      <c r="V49" s="177"/>
      <c r="AK49" s="68"/>
    </row>
    <row r="50" spans="2:37" ht="14.25" customHeight="1" x14ac:dyDescent="0.15">
      <c r="C50" s="177" t="s">
        <v>201</v>
      </c>
      <c r="D50" s="177"/>
      <c r="F50" s="177" t="s">
        <v>229</v>
      </c>
      <c r="J50" s="177"/>
      <c r="K50" s="177"/>
      <c r="S50" s="76"/>
      <c r="U50" s="177" t="s">
        <v>201</v>
      </c>
      <c r="V50" s="177"/>
      <c r="X50" s="177" t="s">
        <v>229</v>
      </c>
      <c r="AB50" s="177"/>
      <c r="AC50" s="177"/>
      <c r="AK50" s="68"/>
    </row>
    <row r="51" spans="2:37" ht="14.25" customHeight="1" x14ac:dyDescent="0.15">
      <c r="C51" s="177" t="s">
        <v>200</v>
      </c>
      <c r="F51" s="177" t="s">
        <v>215</v>
      </c>
      <c r="J51" s="177"/>
      <c r="K51" s="177"/>
      <c r="S51" s="76"/>
      <c r="U51" s="177" t="s">
        <v>200</v>
      </c>
      <c r="X51" s="177" t="s">
        <v>215</v>
      </c>
      <c r="AB51" s="177"/>
      <c r="AC51" s="177"/>
      <c r="AK51" s="68"/>
    </row>
    <row r="52" spans="2:37" ht="14.25" customHeight="1" x14ac:dyDescent="0.15">
      <c r="D52" s="131"/>
      <c r="F52" s="177" t="s">
        <v>198</v>
      </c>
      <c r="J52" s="177"/>
      <c r="K52" s="177"/>
      <c r="S52" s="76"/>
      <c r="V52" s="131"/>
      <c r="X52" s="177" t="s">
        <v>198</v>
      </c>
      <c r="AB52" s="177"/>
      <c r="AC52" s="177"/>
      <c r="AK52" s="68"/>
    </row>
    <row r="53" spans="2:37" ht="14.25" customHeight="1" x14ac:dyDescent="0.15">
      <c r="C53" s="177" t="s">
        <v>199</v>
      </c>
      <c r="J53" s="177"/>
      <c r="K53" s="177"/>
      <c r="S53" s="76"/>
      <c r="U53" s="177" t="s">
        <v>199</v>
      </c>
      <c r="AB53" s="177"/>
      <c r="AC53" s="177"/>
      <c r="AK53" s="68"/>
    </row>
    <row r="54" spans="2:37" ht="14.25" customHeight="1" thickBot="1" x14ac:dyDescent="0.2">
      <c r="B54" s="238"/>
      <c r="C54" s="235"/>
      <c r="D54" s="235"/>
      <c r="E54" s="235"/>
      <c r="F54" s="235"/>
      <c r="G54" s="235"/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S54" s="77"/>
      <c r="T54" s="69"/>
      <c r="U54" s="185"/>
      <c r="V54" s="69"/>
      <c r="W54" s="69"/>
      <c r="X54" s="69"/>
      <c r="Y54" s="69"/>
      <c r="Z54" s="69"/>
      <c r="AA54" s="69"/>
      <c r="AB54" s="69"/>
      <c r="AC54" s="69"/>
      <c r="AD54" s="69"/>
      <c r="AE54" s="69"/>
      <c r="AF54" s="69"/>
      <c r="AG54" s="69"/>
      <c r="AH54" s="69"/>
      <c r="AI54" s="69"/>
      <c r="AJ54" s="69"/>
      <c r="AK54" s="70"/>
    </row>
    <row r="55" spans="2:37" ht="14.25" customHeight="1" x14ac:dyDescent="0.15">
      <c r="B55" s="226"/>
      <c r="C55" s="62" t="s">
        <v>248</v>
      </c>
      <c r="D55" s="227"/>
      <c r="E55" s="227"/>
      <c r="F55" s="228"/>
      <c r="G55" s="228"/>
      <c r="H55" s="228"/>
      <c r="I55" s="228"/>
      <c r="J55" s="227"/>
      <c r="K55" s="227"/>
      <c r="L55" s="227"/>
      <c r="M55" s="227"/>
      <c r="N55" s="227"/>
      <c r="O55" s="227"/>
      <c r="P55" s="227"/>
      <c r="Q55" s="229"/>
      <c r="S55" s="76"/>
      <c r="U55" s="62" t="s">
        <v>248</v>
      </c>
      <c r="X55" s="22"/>
      <c r="Y55" s="22"/>
      <c r="Z55" s="22"/>
      <c r="AA55" s="22"/>
      <c r="AK55" s="68"/>
    </row>
    <row r="56" spans="2:37" ht="14.25" customHeight="1" x14ac:dyDescent="0.15">
      <c r="B56" s="230"/>
      <c r="C56" s="62"/>
      <c r="F56" s="22"/>
      <c r="G56" s="22"/>
      <c r="H56" s="22"/>
      <c r="I56" s="22"/>
      <c r="Q56" s="231"/>
      <c r="S56" s="76"/>
      <c r="U56" s="62"/>
      <c r="X56" s="22"/>
      <c r="Y56" s="22"/>
      <c r="Z56" s="22"/>
      <c r="AA56" s="22"/>
      <c r="AK56" s="68"/>
    </row>
    <row r="57" spans="2:37" ht="14.25" customHeight="1" x14ac:dyDescent="0.15">
      <c r="B57" s="230"/>
      <c r="C57" s="245" t="s">
        <v>264</v>
      </c>
      <c r="D57" s="245"/>
      <c r="E57" s="245"/>
      <c r="F57" s="245"/>
      <c r="G57" s="245"/>
      <c r="H57" s="245"/>
      <c r="I57" s="245"/>
      <c r="J57" s="245"/>
      <c r="K57" s="245"/>
      <c r="L57" s="245"/>
      <c r="M57" s="245"/>
      <c r="N57" s="245"/>
      <c r="O57" s="245"/>
      <c r="P57" s="245"/>
      <c r="Q57" s="432"/>
      <c r="R57" s="17"/>
      <c r="S57" s="219"/>
      <c r="U57" s="511" t="s">
        <v>264</v>
      </c>
      <c r="V57" s="511"/>
      <c r="W57" s="511"/>
      <c r="X57" s="511"/>
      <c r="Y57" s="511"/>
      <c r="Z57" s="511"/>
      <c r="AA57" s="511"/>
      <c r="AB57" s="511"/>
      <c r="AC57" s="511"/>
      <c r="AD57" s="511"/>
      <c r="AE57" s="511"/>
      <c r="AF57" s="511"/>
      <c r="AG57" s="511"/>
      <c r="AH57" s="511"/>
      <c r="AI57" s="511"/>
      <c r="AK57" s="68"/>
    </row>
    <row r="58" spans="2:37" ht="14.25" customHeight="1" x14ac:dyDescent="0.15">
      <c r="B58" s="230"/>
      <c r="C58" s="17"/>
      <c r="D58" s="17"/>
      <c r="E58" s="17"/>
      <c r="F58" s="17"/>
      <c r="G58" s="17"/>
      <c r="H58" s="17"/>
      <c r="I58" s="17"/>
      <c r="J58" s="17"/>
      <c r="Q58" s="231"/>
      <c r="S58" s="76"/>
      <c r="U58" s="17"/>
      <c r="V58" s="17"/>
      <c r="W58" s="17"/>
      <c r="X58" s="17"/>
      <c r="Y58" s="17"/>
      <c r="Z58" s="17"/>
      <c r="AA58" s="17"/>
      <c r="AB58" s="17"/>
      <c r="AK58" s="68"/>
    </row>
    <row r="59" spans="2:37" ht="14.25" customHeight="1" thickBot="1" x14ac:dyDescent="0.2">
      <c r="B59" s="230"/>
      <c r="E59" s="120" t="s">
        <v>224</v>
      </c>
      <c r="F59" s="120"/>
      <c r="G59" s="120" t="s">
        <v>225</v>
      </c>
      <c r="H59" s="120"/>
      <c r="I59" s="120" t="s">
        <v>226</v>
      </c>
      <c r="J59" s="120"/>
      <c r="K59" s="419" t="s">
        <v>2</v>
      </c>
      <c r="L59" s="419"/>
      <c r="M59" s="420"/>
      <c r="N59" s="420"/>
      <c r="O59" s="420"/>
      <c r="P59" s="420"/>
      <c r="Q59" s="491"/>
      <c r="R59" s="83"/>
      <c r="S59" s="220"/>
      <c r="W59" s="120" t="s">
        <v>224</v>
      </c>
      <c r="X59" s="120"/>
      <c r="Y59" s="120" t="s">
        <v>225</v>
      </c>
      <c r="Z59" s="120"/>
      <c r="AA59" s="120" t="s">
        <v>226</v>
      </c>
      <c r="AB59" s="120"/>
      <c r="AC59" s="419" t="s">
        <v>2</v>
      </c>
      <c r="AD59" s="419"/>
      <c r="AE59" s="420" t="s">
        <v>242</v>
      </c>
      <c r="AF59" s="420"/>
      <c r="AG59" s="420"/>
      <c r="AH59" s="420"/>
      <c r="AI59" s="420"/>
      <c r="AK59" s="68"/>
    </row>
    <row r="60" spans="2:37" ht="17.25" customHeight="1" thickBot="1" x14ac:dyDescent="0.2">
      <c r="B60" s="230"/>
      <c r="C60" s="438" t="s">
        <v>223</v>
      </c>
      <c r="D60" s="438"/>
      <c r="E60" s="434"/>
      <c r="F60" s="434"/>
      <c r="G60" s="283"/>
      <c r="H60" s="441"/>
      <c r="I60" s="435" t="str">
        <f>IF(G60-E60=0," ",G60-E60)</f>
        <v xml:space="preserve"> </v>
      </c>
      <c r="J60" s="436"/>
      <c r="M60" s="437"/>
      <c r="N60" s="437"/>
      <c r="O60" s="437"/>
      <c r="P60" s="437"/>
      <c r="Q60" s="492"/>
      <c r="R60" s="83"/>
      <c r="S60" s="220"/>
      <c r="U60" s="438" t="s">
        <v>223</v>
      </c>
      <c r="V60" s="438"/>
      <c r="W60" s="434">
        <v>65</v>
      </c>
      <c r="X60" s="434"/>
      <c r="Y60" s="283">
        <v>60</v>
      </c>
      <c r="Z60" s="441"/>
      <c r="AA60" s="435">
        <f>IF(Y60-W60=0," ",Y60-W60)</f>
        <v>-5</v>
      </c>
      <c r="AB60" s="436"/>
      <c r="AE60" s="437" t="s">
        <v>243</v>
      </c>
      <c r="AF60" s="437"/>
      <c r="AG60" s="437"/>
      <c r="AH60" s="437"/>
      <c r="AI60" s="437"/>
      <c r="AK60" s="68"/>
    </row>
    <row r="61" spans="2:37" ht="17.25" customHeight="1" thickBot="1" x14ac:dyDescent="0.2">
      <c r="B61" s="230"/>
      <c r="C61" s="438" t="s">
        <v>227</v>
      </c>
      <c r="D61" s="438"/>
      <c r="E61" s="434"/>
      <c r="F61" s="434"/>
      <c r="G61" s="283"/>
      <c r="H61" s="441"/>
      <c r="I61" s="435" t="str">
        <f>IF(G61-E61=0," ",G61-E61)</f>
        <v xml:space="preserve"> </v>
      </c>
      <c r="J61" s="436"/>
      <c r="K61" s="439" t="s">
        <v>3</v>
      </c>
      <c r="L61" s="439"/>
      <c r="M61" s="440"/>
      <c r="N61" s="440"/>
      <c r="O61" s="440"/>
      <c r="P61" s="84"/>
      <c r="Q61" s="232"/>
      <c r="R61" s="83"/>
      <c r="S61" s="220"/>
      <c r="U61" s="438" t="s">
        <v>227</v>
      </c>
      <c r="V61" s="438"/>
      <c r="W61" s="434">
        <v>130</v>
      </c>
      <c r="X61" s="434"/>
      <c r="Y61" s="283">
        <v>120</v>
      </c>
      <c r="Z61" s="441"/>
      <c r="AA61" s="435">
        <f>IF(Y61-W61=0," ",Y61-W61)</f>
        <v>-10</v>
      </c>
      <c r="AB61" s="436"/>
      <c r="AC61" s="439" t="s">
        <v>3</v>
      </c>
      <c r="AD61" s="439"/>
      <c r="AE61" s="440" t="s">
        <v>244</v>
      </c>
      <c r="AF61" s="440"/>
      <c r="AG61" s="440"/>
      <c r="AH61" s="84"/>
      <c r="AI61" s="83"/>
      <c r="AK61" s="68"/>
    </row>
    <row r="62" spans="2:37" ht="17.25" customHeight="1" x14ac:dyDescent="0.15">
      <c r="B62" s="230"/>
      <c r="E62" s="120"/>
      <c r="F62" s="120"/>
      <c r="G62" s="120"/>
      <c r="H62" s="120"/>
      <c r="I62" s="120"/>
      <c r="J62" s="120"/>
      <c r="K62" s="439" t="s">
        <v>4</v>
      </c>
      <c r="L62" s="439"/>
      <c r="M62" s="442"/>
      <c r="N62" s="442"/>
      <c r="O62" s="442"/>
      <c r="P62" s="442"/>
      <c r="Q62" s="232" t="s">
        <v>5</v>
      </c>
      <c r="R62" s="83"/>
      <c r="S62" s="220"/>
      <c r="W62" s="120"/>
      <c r="X62" s="120"/>
      <c r="Y62" s="120"/>
      <c r="Z62" s="120"/>
      <c r="AA62" s="120"/>
      <c r="AB62" s="120"/>
      <c r="AC62" s="439" t="s">
        <v>4</v>
      </c>
      <c r="AD62" s="439"/>
      <c r="AE62" s="442" t="s">
        <v>245</v>
      </c>
      <c r="AF62" s="442"/>
      <c r="AG62" s="442"/>
      <c r="AH62" s="442"/>
      <c r="AI62" s="83" t="s">
        <v>5</v>
      </c>
      <c r="AK62" s="68"/>
    </row>
    <row r="63" spans="2:37" ht="17.25" customHeight="1" thickBot="1" x14ac:dyDescent="0.2">
      <c r="B63" s="233"/>
      <c r="C63" s="234"/>
      <c r="D63" s="234"/>
      <c r="E63" s="235"/>
      <c r="F63" s="235"/>
      <c r="G63" s="235"/>
      <c r="H63" s="235"/>
      <c r="I63" s="235"/>
      <c r="J63" s="235"/>
      <c r="K63" s="236"/>
      <c r="L63" s="236"/>
      <c r="M63" s="235"/>
      <c r="N63" s="235"/>
      <c r="O63" s="235"/>
      <c r="P63" s="235"/>
      <c r="Q63" s="237"/>
      <c r="R63" s="139"/>
      <c r="S63" s="221"/>
      <c r="T63" s="69"/>
      <c r="U63" s="222"/>
      <c r="V63" s="222"/>
      <c r="W63" s="69"/>
      <c r="X63" s="69"/>
      <c r="Y63" s="69"/>
      <c r="Z63" s="69"/>
      <c r="AA63" s="69"/>
      <c r="AB63" s="69"/>
      <c r="AC63" s="223"/>
      <c r="AD63" s="223"/>
      <c r="AE63" s="69"/>
      <c r="AF63" s="69"/>
      <c r="AG63" s="69"/>
      <c r="AH63" s="69"/>
      <c r="AI63" s="224"/>
      <c r="AJ63" s="69"/>
      <c r="AK63" s="70"/>
    </row>
    <row r="64" spans="2:37" ht="17.25" customHeight="1" x14ac:dyDescent="0.15">
      <c r="S64" s="139"/>
      <c r="W64" s="177"/>
      <c r="AC64" s="186"/>
      <c r="AD64" s="186"/>
      <c r="AI64" s="139"/>
    </row>
    <row r="65" spans="19:35" ht="14.25" customHeight="1" x14ac:dyDescent="0.15">
      <c r="S65" s="3"/>
      <c r="W65" s="177"/>
      <c r="AC65" s="3"/>
      <c r="AD65" s="3"/>
      <c r="AE65" s="3"/>
      <c r="AF65" s="3"/>
      <c r="AG65" s="3"/>
      <c r="AH65" s="3"/>
      <c r="AI65" s="3"/>
    </row>
    <row r="66" spans="19:35" ht="14.25" customHeight="1" x14ac:dyDescent="0.15">
      <c r="T66" s="3"/>
      <c r="U66" s="3"/>
      <c r="V66" s="3"/>
      <c r="W66" s="188"/>
      <c r="X66" s="3"/>
      <c r="Y66" s="3"/>
      <c r="Z66" s="3"/>
      <c r="AA66" s="3"/>
      <c r="AB66" s="3"/>
      <c r="AC66" s="187"/>
      <c r="AD66" s="433"/>
      <c r="AE66" s="433"/>
      <c r="AF66" s="433"/>
      <c r="AG66" s="433"/>
      <c r="AH66" s="433"/>
      <c r="AI66" s="3"/>
    </row>
    <row r="67" spans="19:35" ht="14.25" customHeight="1" x14ac:dyDescent="0.15">
      <c r="S67" s="3"/>
      <c r="T67" s="3"/>
      <c r="U67" s="3"/>
      <c r="V67" s="3"/>
      <c r="W67" s="189"/>
      <c r="X67" s="190"/>
      <c r="Y67" s="190"/>
      <c r="Z67" s="190"/>
      <c r="AA67" s="190"/>
      <c r="AB67" s="190"/>
      <c r="AC67" s="187"/>
      <c r="AD67" s="433"/>
      <c r="AE67" s="433"/>
      <c r="AF67" s="433"/>
      <c r="AG67" s="433"/>
      <c r="AH67" s="433"/>
      <c r="AI67" s="3"/>
    </row>
    <row r="68" spans="19:35" s="3" customFormat="1" ht="14.25" customHeight="1" x14ac:dyDescent="0.15">
      <c r="W68" s="188"/>
    </row>
    <row r="69" spans="19:35" s="3" customFormat="1" ht="14.25" customHeight="1" x14ac:dyDescent="0.15">
      <c r="W69" s="188"/>
    </row>
    <row r="70" spans="19:35" s="3" customFormat="1" ht="14.25" customHeight="1" x14ac:dyDescent="0.15">
      <c r="W70" s="188"/>
    </row>
    <row r="71" spans="19:35" s="3" customFormat="1" ht="14.25" customHeight="1" x14ac:dyDescent="0.15">
      <c r="W71" s="188"/>
    </row>
    <row r="72" spans="19:35" s="3" customFormat="1" ht="14.25" customHeight="1" x14ac:dyDescent="0.15">
      <c r="W72" s="188"/>
      <c r="AC72" s="7"/>
      <c r="AD72" s="7"/>
      <c r="AE72" s="7"/>
      <c r="AF72" s="7"/>
      <c r="AG72" s="7"/>
      <c r="AH72" s="7"/>
      <c r="AI72" s="7"/>
    </row>
    <row r="73" spans="19:35" s="3" customFormat="1" ht="14.25" customHeight="1" x14ac:dyDescent="0.15">
      <c r="T73" s="7"/>
      <c r="U73" s="7"/>
      <c r="V73" s="7"/>
      <c r="W73" s="17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</row>
  </sheetData>
  <mergeCells count="200">
    <mergeCell ref="C60:D60"/>
    <mergeCell ref="K59:L59"/>
    <mergeCell ref="M59:Q59"/>
    <mergeCell ref="E60:F60"/>
    <mergeCell ref="G60:H60"/>
    <mergeCell ref="I60:J60"/>
    <mergeCell ref="M60:Q60"/>
    <mergeCell ref="M61:O61"/>
    <mergeCell ref="C61:D61"/>
    <mergeCell ref="K61:L61"/>
    <mergeCell ref="B3:E3"/>
    <mergeCell ref="T3:W3"/>
    <mergeCell ref="F29:I30"/>
    <mergeCell ref="K29:N30"/>
    <mergeCell ref="G34:I35"/>
    <mergeCell ref="K35:L35"/>
    <mergeCell ref="M35:O35"/>
    <mergeCell ref="F25:I26"/>
    <mergeCell ref="K25:O26"/>
    <mergeCell ref="L11:O11"/>
    <mergeCell ref="J9:K10"/>
    <mergeCell ref="B6:G6"/>
    <mergeCell ref="D7:F7"/>
    <mergeCell ref="J13:K13"/>
    <mergeCell ref="J14:K14"/>
    <mergeCell ref="C28:E28"/>
    <mergeCell ref="U28:W28"/>
    <mergeCell ref="T2:AH2"/>
    <mergeCell ref="AI2:AK2"/>
    <mergeCell ref="L4:M4"/>
    <mergeCell ref="N4:Q4"/>
    <mergeCell ref="U4:W5"/>
    <mergeCell ref="AD4:AE4"/>
    <mergeCell ref="AF4:AI4"/>
    <mergeCell ref="X25:AA26"/>
    <mergeCell ref="AC25:AG26"/>
    <mergeCell ref="AD11:AG11"/>
    <mergeCell ref="L9:P9"/>
    <mergeCell ref="AB9:AC10"/>
    <mergeCell ref="AD9:AH9"/>
    <mergeCell ref="L10:P10"/>
    <mergeCell ref="AD10:AH10"/>
    <mergeCell ref="T6:Y6"/>
    <mergeCell ref="V7:X7"/>
    <mergeCell ref="L8:M8"/>
    <mergeCell ref="AD8:AE8"/>
    <mergeCell ref="L13:P13"/>
    <mergeCell ref="AB13:AC13"/>
    <mergeCell ref="AD13:AH13"/>
    <mergeCell ref="L14:O14"/>
    <mergeCell ref="AB14:AC14"/>
    <mergeCell ref="AD14:AG14"/>
    <mergeCell ref="J11:K12"/>
    <mergeCell ref="AB11:AC12"/>
    <mergeCell ref="L12:P12"/>
    <mergeCell ref="AD12:AH12"/>
    <mergeCell ref="C20:E20"/>
    <mergeCell ref="U20:W20"/>
    <mergeCell ref="C24:E24"/>
    <mergeCell ref="U24:W24"/>
    <mergeCell ref="L15:P15"/>
    <mergeCell ref="AD15:AH15"/>
    <mergeCell ref="C17:L18"/>
    <mergeCell ref="M17:M18"/>
    <mergeCell ref="N17:N18"/>
    <mergeCell ref="U17:AD18"/>
    <mergeCell ref="AE17:AE18"/>
    <mergeCell ref="AF17:AF18"/>
    <mergeCell ref="V10:Y12"/>
    <mergeCell ref="X29:AA30"/>
    <mergeCell ref="AC29:AF30"/>
    <mergeCell ref="K34:L34"/>
    <mergeCell ref="M34:O34"/>
    <mergeCell ref="AC35:AD35"/>
    <mergeCell ref="AE35:AG35"/>
    <mergeCell ref="Y34:AA35"/>
    <mergeCell ref="AC34:AD34"/>
    <mergeCell ref="AE34:AG34"/>
    <mergeCell ref="AC36:AD36"/>
    <mergeCell ref="AE36:AF36"/>
    <mergeCell ref="AG36:AH36"/>
    <mergeCell ref="C37:D37"/>
    <mergeCell ref="E37:F37"/>
    <mergeCell ref="H37:I37"/>
    <mergeCell ref="K37:L37"/>
    <mergeCell ref="M37:N37"/>
    <mergeCell ref="O37:P37"/>
    <mergeCell ref="U37:V37"/>
    <mergeCell ref="W37:X37"/>
    <mergeCell ref="Z37:AA37"/>
    <mergeCell ref="AC37:AD37"/>
    <mergeCell ref="AE37:AF37"/>
    <mergeCell ref="AG37:AH37"/>
    <mergeCell ref="C36:D36"/>
    <mergeCell ref="E36:F36"/>
    <mergeCell ref="H36:I36"/>
    <mergeCell ref="K36:L36"/>
    <mergeCell ref="M36:N36"/>
    <mergeCell ref="O36:P36"/>
    <mergeCell ref="U36:V36"/>
    <mergeCell ref="W36:X36"/>
    <mergeCell ref="Z36:AA36"/>
    <mergeCell ref="AC38:AD38"/>
    <mergeCell ref="AE38:AF38"/>
    <mergeCell ref="AG38:AH38"/>
    <mergeCell ref="C39:D39"/>
    <mergeCell ref="E39:F39"/>
    <mergeCell ref="H39:I39"/>
    <mergeCell ref="K39:L39"/>
    <mergeCell ref="M39:N39"/>
    <mergeCell ref="O39:P39"/>
    <mergeCell ref="U39:V39"/>
    <mergeCell ref="W39:X39"/>
    <mergeCell ref="Z39:AA39"/>
    <mergeCell ref="AC39:AD39"/>
    <mergeCell ref="AE39:AF39"/>
    <mergeCell ref="AG39:AH39"/>
    <mergeCell ref="C38:D38"/>
    <mergeCell ref="E38:F38"/>
    <mergeCell ref="H38:I38"/>
    <mergeCell ref="K38:L38"/>
    <mergeCell ref="M38:N38"/>
    <mergeCell ref="O38:P38"/>
    <mergeCell ref="U38:V38"/>
    <mergeCell ref="W38:X38"/>
    <mergeCell ref="Z38:AA38"/>
    <mergeCell ref="C40:D40"/>
    <mergeCell ref="E40:F40"/>
    <mergeCell ref="H40:I40"/>
    <mergeCell ref="K40:L40"/>
    <mergeCell ref="M40:N40"/>
    <mergeCell ref="H42:I42"/>
    <mergeCell ref="K42:L42"/>
    <mergeCell ref="M42:N42"/>
    <mergeCell ref="O42:P42"/>
    <mergeCell ref="C42:D42"/>
    <mergeCell ref="E42:F42"/>
    <mergeCell ref="AD67:AH67"/>
    <mergeCell ref="Y61:Z61"/>
    <mergeCell ref="AA61:AB61"/>
    <mergeCell ref="AC62:AD62"/>
    <mergeCell ref="AE62:AH62"/>
    <mergeCell ref="U42:V42"/>
    <mergeCell ref="AG40:AH40"/>
    <mergeCell ref="C41:D41"/>
    <mergeCell ref="E41:F41"/>
    <mergeCell ref="H41:I41"/>
    <mergeCell ref="K41:L41"/>
    <mergeCell ref="M41:N41"/>
    <mergeCell ref="O41:P41"/>
    <mergeCell ref="U41:V41"/>
    <mergeCell ref="W41:X41"/>
    <mergeCell ref="Z41:AA41"/>
    <mergeCell ref="O40:P40"/>
    <mergeCell ref="U40:V40"/>
    <mergeCell ref="W40:X40"/>
    <mergeCell ref="Z40:AA40"/>
    <mergeCell ref="AC40:AD40"/>
    <mergeCell ref="AE40:AF40"/>
    <mergeCell ref="W42:X42"/>
    <mergeCell ref="Z42:AA42"/>
    <mergeCell ref="AD66:AH66"/>
    <mergeCell ref="W61:X61"/>
    <mergeCell ref="AA60:AB60"/>
    <mergeCell ref="AE60:AI60"/>
    <mergeCell ref="U61:V61"/>
    <mergeCell ref="AC61:AD61"/>
    <mergeCell ref="AE61:AG61"/>
    <mergeCell ref="E61:F61"/>
    <mergeCell ref="G61:H61"/>
    <mergeCell ref="I61:J61"/>
    <mergeCell ref="W60:X60"/>
    <mergeCell ref="Y60:Z60"/>
    <mergeCell ref="U60:V60"/>
    <mergeCell ref="K62:L62"/>
    <mergeCell ref="M62:P62"/>
    <mergeCell ref="AC42:AD42"/>
    <mergeCell ref="AE42:AF42"/>
    <mergeCell ref="AG42:AH42"/>
    <mergeCell ref="AC41:AD41"/>
    <mergeCell ref="AE41:AF41"/>
    <mergeCell ref="AC59:AD59"/>
    <mergeCell ref="AE59:AI59"/>
    <mergeCell ref="AG43:AH43"/>
    <mergeCell ref="C45:E45"/>
    <mergeCell ref="U45:W45"/>
    <mergeCell ref="O43:P43"/>
    <mergeCell ref="U43:V43"/>
    <mergeCell ref="W43:X43"/>
    <mergeCell ref="Z43:AA43"/>
    <mergeCell ref="AC43:AD43"/>
    <mergeCell ref="AE43:AF43"/>
    <mergeCell ref="C43:D43"/>
    <mergeCell ref="E43:F43"/>
    <mergeCell ref="H43:I43"/>
    <mergeCell ref="U57:AI57"/>
    <mergeCell ref="K43:L43"/>
    <mergeCell ref="M43:N43"/>
    <mergeCell ref="C57:Q57"/>
    <mergeCell ref="AG41:AH41"/>
  </mergeCells>
  <phoneticPr fontId="1"/>
  <pageMargins left="0.70866141732283472" right="0.35433070866141736" top="0.74803149606299213" bottom="0.47" header="0.31496062992125984" footer="0.31496062992125984"/>
  <pageSetup paperSize="9" scale="89" orientation="portrait" cellComments="asDisplayed" r:id="rId1"/>
  <colBreaks count="1" manualBreakCount="1">
    <brk id="17" max="62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AG60"/>
  <sheetViews>
    <sheetView showZeros="0" view="pageBreakPreview" zoomScale="90" zoomScaleNormal="100" zoomScaleSheetLayoutView="90" workbookViewId="0">
      <selection activeCell="Z16" sqref="Z16"/>
    </sheetView>
  </sheetViews>
  <sheetFormatPr defaultColWidth="8.75" defaultRowHeight="14.25" customHeight="1" x14ac:dyDescent="0.15"/>
  <cols>
    <col min="1" max="1" width="1.875" style="7" customWidth="1"/>
    <col min="2" max="16" width="5.875" style="7"/>
    <col min="17" max="17" width="5.375" style="7" customWidth="1"/>
    <col min="18" max="35" width="5.875" style="7" customWidth="1"/>
    <col min="36" max="16384" width="8.75" style="7"/>
  </cols>
  <sheetData>
    <row r="1" spans="2:33" ht="14.25" customHeight="1" x14ac:dyDescent="0.15">
      <c r="B1" s="495"/>
      <c r="C1" s="495"/>
      <c r="D1" s="495"/>
      <c r="E1" s="495"/>
      <c r="F1" s="495"/>
      <c r="G1" s="495"/>
      <c r="H1" s="495"/>
      <c r="I1" s="495"/>
      <c r="J1" s="495"/>
      <c r="K1" s="495"/>
      <c r="L1" s="495"/>
      <c r="M1" s="495"/>
      <c r="N1" s="495"/>
      <c r="O1" s="495"/>
      <c r="P1" s="495"/>
      <c r="R1" s="493"/>
      <c r="S1" s="493"/>
      <c r="T1" s="493"/>
      <c r="U1" s="493"/>
      <c r="V1" s="493"/>
      <c r="W1" s="493"/>
      <c r="X1" s="493"/>
      <c r="Y1" s="493"/>
      <c r="Z1" s="493"/>
      <c r="AA1" s="493"/>
      <c r="AB1" s="493"/>
      <c r="AC1" s="493"/>
      <c r="AD1" s="493"/>
      <c r="AE1" s="493"/>
      <c r="AF1" s="493"/>
    </row>
    <row r="2" spans="2:33" ht="14.25" customHeight="1" x14ac:dyDescent="0.15">
      <c r="B2" s="288" t="s">
        <v>260</v>
      </c>
      <c r="C2" s="288"/>
      <c r="D2" s="288"/>
      <c r="E2" s="288"/>
      <c r="F2" s="8"/>
      <c r="R2" s="288" t="s">
        <v>260</v>
      </c>
      <c r="S2" s="288"/>
      <c r="T2" s="288"/>
      <c r="U2" s="288"/>
      <c r="V2" s="8"/>
    </row>
    <row r="3" spans="2:33" ht="14.25" customHeight="1" x14ac:dyDescent="0.15">
      <c r="B3" s="9"/>
      <c r="L3" s="283" t="s">
        <v>0</v>
      </c>
      <c r="M3" s="283"/>
      <c r="N3" s="299"/>
      <c r="O3" s="300"/>
      <c r="P3" s="300"/>
      <c r="Q3" s="301"/>
      <c r="S3" s="282" t="s">
        <v>121</v>
      </c>
      <c r="T3" s="282"/>
      <c r="U3" s="282"/>
      <c r="V3" s="147"/>
      <c r="AB3" s="441" t="s">
        <v>0</v>
      </c>
      <c r="AC3" s="482"/>
      <c r="AD3" s="299">
        <v>46162</v>
      </c>
      <c r="AE3" s="300"/>
      <c r="AF3" s="300"/>
      <c r="AG3" s="301"/>
    </row>
    <row r="4" spans="2:33" ht="14.25" customHeight="1" x14ac:dyDescent="0.15">
      <c r="S4" s="282"/>
      <c r="T4" s="282"/>
      <c r="U4" s="282"/>
    </row>
    <row r="6" spans="2:33" ht="14.25" customHeight="1" x14ac:dyDescent="0.15">
      <c r="B6" s="496" t="s">
        <v>103</v>
      </c>
      <c r="C6" s="496"/>
      <c r="D6" s="496"/>
      <c r="E6" s="496"/>
      <c r="F6" s="496"/>
      <c r="G6" s="496"/>
      <c r="H6" s="10"/>
      <c r="I6" s="10"/>
      <c r="R6" s="496" t="s">
        <v>103</v>
      </c>
      <c r="S6" s="496"/>
      <c r="T6" s="496"/>
      <c r="U6" s="496"/>
      <c r="V6" s="496"/>
      <c r="W6" s="496"/>
      <c r="X6" s="10"/>
      <c r="Y6" s="10"/>
    </row>
    <row r="7" spans="2:33" ht="14.25" customHeight="1" x14ac:dyDescent="0.15">
      <c r="B7" s="1"/>
      <c r="C7" s="11" t="s">
        <v>104</v>
      </c>
      <c r="D7" s="249" t="s">
        <v>114</v>
      </c>
      <c r="E7" s="249"/>
      <c r="F7" s="249"/>
      <c r="G7" s="12" t="s">
        <v>105</v>
      </c>
      <c r="R7" s="1"/>
      <c r="S7" s="11" t="s">
        <v>104</v>
      </c>
      <c r="T7" s="249" t="s">
        <v>114</v>
      </c>
      <c r="U7" s="249"/>
      <c r="V7" s="249"/>
      <c r="W7" s="12" t="s">
        <v>105</v>
      </c>
      <c r="X7" s="12"/>
    </row>
    <row r="8" spans="2:33" ht="14.25" customHeight="1" x14ac:dyDescent="0.15">
      <c r="K8" s="87" t="s">
        <v>126</v>
      </c>
      <c r="L8" s="354">
        <f>情報シート!C4</f>
        <v>0</v>
      </c>
      <c r="M8" s="354"/>
      <c r="AA8" s="87" t="s">
        <v>126</v>
      </c>
      <c r="AB8" s="354" t="str">
        <f>情報シート!S4</f>
        <v>850-8570</v>
      </c>
      <c r="AC8" s="354"/>
    </row>
    <row r="9" spans="2:33" ht="14.25" customHeight="1" x14ac:dyDescent="0.15">
      <c r="B9" s="4"/>
      <c r="J9" s="352" t="s">
        <v>1</v>
      </c>
      <c r="K9" s="352"/>
      <c r="L9" s="302">
        <f>情報シート!C5</f>
        <v>0</v>
      </c>
      <c r="M9" s="302"/>
      <c r="N9" s="302"/>
      <c r="O9" s="302"/>
      <c r="P9" s="302"/>
      <c r="Q9" s="152"/>
      <c r="Z9" s="494" t="s">
        <v>1</v>
      </c>
      <c r="AA9" s="494"/>
      <c r="AB9" s="497" t="str">
        <f>情報シート!S5</f>
        <v>長崎県長崎市△△町○番〇▼号</v>
      </c>
      <c r="AC9" s="302"/>
      <c r="AD9" s="302"/>
      <c r="AE9" s="302"/>
      <c r="AF9" s="302"/>
      <c r="AG9" s="152"/>
    </row>
    <row r="10" spans="2:33" ht="14.25" customHeight="1" x14ac:dyDescent="0.15">
      <c r="B10" s="4"/>
      <c r="J10" s="352"/>
      <c r="K10" s="352"/>
      <c r="L10" s="302">
        <f>情報シート!C6</f>
        <v>0</v>
      </c>
      <c r="M10" s="302"/>
      <c r="N10" s="302"/>
      <c r="O10" s="302"/>
      <c r="P10" s="302"/>
      <c r="Q10" s="152"/>
      <c r="Z10" s="494"/>
      <c r="AA10" s="494"/>
      <c r="AB10" s="302" t="str">
        <f>情報シート!S6</f>
        <v>長崎■■ビル　５階</v>
      </c>
      <c r="AC10" s="302"/>
      <c r="AD10" s="302"/>
      <c r="AE10" s="302"/>
      <c r="AF10" s="302"/>
      <c r="AG10" s="152"/>
    </row>
    <row r="11" spans="2:33" ht="14.25" customHeight="1" x14ac:dyDescent="0.15">
      <c r="B11" s="4"/>
      <c r="J11" s="352" t="s">
        <v>2</v>
      </c>
      <c r="K11" s="352"/>
      <c r="L11" s="358">
        <f>情報シート!C7</f>
        <v>0</v>
      </c>
      <c r="M11" s="358"/>
      <c r="N11" s="358"/>
      <c r="O11" s="358"/>
      <c r="P11" s="358"/>
      <c r="Q11" s="166" t="s">
        <v>179</v>
      </c>
      <c r="Z11" s="352" t="s">
        <v>2</v>
      </c>
      <c r="AA11" s="352"/>
      <c r="AB11" s="358" t="str">
        <f>情報シート!S7</f>
        <v>○●旅行株式会社</v>
      </c>
      <c r="AC11" s="358"/>
      <c r="AD11" s="358"/>
      <c r="AE11" s="358"/>
      <c r="AF11" s="358"/>
      <c r="AG11" s="166" t="s">
        <v>179</v>
      </c>
    </row>
    <row r="12" spans="2:33" ht="14.25" customHeight="1" x14ac:dyDescent="0.15">
      <c r="B12" s="5"/>
      <c r="J12" s="352"/>
      <c r="K12" s="352"/>
      <c r="L12" s="302">
        <f>情報シート!C8</f>
        <v>0</v>
      </c>
      <c r="M12" s="302"/>
      <c r="N12" s="302"/>
      <c r="O12" s="302"/>
      <c r="P12" s="302"/>
      <c r="Q12" s="152"/>
      <c r="Z12" s="352"/>
      <c r="AA12" s="352"/>
      <c r="AB12" s="302" t="str">
        <f>情報シート!S8</f>
        <v>長崎支店</v>
      </c>
      <c r="AC12" s="302"/>
      <c r="AD12" s="302"/>
      <c r="AE12" s="302"/>
      <c r="AF12" s="302"/>
      <c r="AG12" s="152"/>
    </row>
    <row r="13" spans="2:33" ht="14.25" customHeight="1" x14ac:dyDescent="0.15">
      <c r="B13" s="6"/>
      <c r="J13" s="352" t="s">
        <v>3</v>
      </c>
      <c r="K13" s="352"/>
      <c r="L13" s="303">
        <f>情報シート!C9</f>
        <v>0</v>
      </c>
      <c r="M13" s="303"/>
      <c r="N13" s="303"/>
      <c r="O13" s="303"/>
      <c r="P13" s="303"/>
      <c r="Q13" s="152"/>
      <c r="Z13" s="352" t="s">
        <v>3</v>
      </c>
      <c r="AA13" s="352"/>
      <c r="AB13" s="303" t="str">
        <f>情報シート!S9</f>
        <v>支店長</v>
      </c>
      <c r="AC13" s="303"/>
      <c r="AD13" s="303"/>
      <c r="AE13" s="303"/>
      <c r="AF13" s="303"/>
      <c r="AG13" s="152"/>
    </row>
    <row r="14" spans="2:33" ht="14.25" customHeight="1" x14ac:dyDescent="0.15">
      <c r="B14" s="1"/>
      <c r="J14" s="352" t="s">
        <v>4</v>
      </c>
      <c r="K14" s="352"/>
      <c r="L14" s="355">
        <f>情報シート!C10</f>
        <v>0</v>
      </c>
      <c r="M14" s="355"/>
      <c r="N14" s="355"/>
      <c r="O14" s="355"/>
      <c r="P14" s="14" t="s">
        <v>5</v>
      </c>
      <c r="Q14" s="152"/>
      <c r="Z14" s="352" t="s">
        <v>4</v>
      </c>
      <c r="AA14" s="352"/>
      <c r="AB14" s="355" t="str">
        <f>情報シート!S10</f>
        <v>長崎　太郎</v>
      </c>
      <c r="AC14" s="355"/>
      <c r="AD14" s="355"/>
      <c r="AE14" s="355"/>
      <c r="AF14" s="13" t="s">
        <v>5</v>
      </c>
      <c r="AG14" s="152"/>
    </row>
    <row r="15" spans="2:33" ht="14.25" customHeight="1" x14ac:dyDescent="0.15">
      <c r="B15" s="58"/>
      <c r="J15" s="352" t="s">
        <v>6</v>
      </c>
      <c r="K15" s="352"/>
      <c r="L15" s="303">
        <f>情報シート!C11</f>
        <v>0</v>
      </c>
      <c r="M15" s="303"/>
      <c r="N15" s="303"/>
      <c r="O15" s="303"/>
      <c r="P15" s="303"/>
      <c r="Q15" s="152"/>
      <c r="Z15" s="352" t="s">
        <v>6</v>
      </c>
      <c r="AA15" s="352"/>
      <c r="AB15" s="358" t="str">
        <f>情報シート!S11</f>
        <v>長崎県知事登録旅行業　第○－△□○号</v>
      </c>
      <c r="AC15" s="358"/>
      <c r="AD15" s="358"/>
      <c r="AE15" s="358"/>
      <c r="AF15" s="358"/>
      <c r="AG15" s="152"/>
    </row>
    <row r="16" spans="2:33" ht="14.25" customHeight="1" x14ac:dyDescent="0.15">
      <c r="Z16" s="42" t="s">
        <v>72</v>
      </c>
    </row>
    <row r="18" spans="3:29" ht="14.25" customHeight="1" x14ac:dyDescent="0.15">
      <c r="E18" s="357" t="s">
        <v>177</v>
      </c>
      <c r="F18" s="357"/>
      <c r="G18" s="357"/>
      <c r="H18" s="357"/>
      <c r="I18" s="357"/>
      <c r="J18" s="357"/>
      <c r="K18" s="357"/>
      <c r="L18" s="357"/>
      <c r="M18" s="357"/>
      <c r="U18" s="357" t="s">
        <v>177</v>
      </c>
      <c r="V18" s="357"/>
      <c r="W18" s="357"/>
      <c r="X18" s="357"/>
      <c r="Y18" s="357"/>
      <c r="Z18" s="357"/>
      <c r="AA18" s="357"/>
      <c r="AB18" s="357"/>
      <c r="AC18" s="357"/>
    </row>
    <row r="19" spans="3:29" ht="14.25" customHeight="1" x14ac:dyDescent="0.15">
      <c r="G19" s="357" t="s">
        <v>106</v>
      </c>
      <c r="H19" s="357"/>
      <c r="I19" s="357"/>
      <c r="J19" s="357"/>
      <c r="K19" s="357"/>
      <c r="W19" s="357" t="s">
        <v>106</v>
      </c>
      <c r="X19" s="357"/>
      <c r="Y19" s="357"/>
      <c r="Z19" s="357"/>
      <c r="AA19" s="357"/>
    </row>
    <row r="22" spans="3:29" ht="14.25" customHeight="1" x14ac:dyDescent="0.15">
      <c r="D22" s="59" t="s">
        <v>261</v>
      </c>
      <c r="E22" s="59"/>
      <c r="F22" s="177"/>
      <c r="T22" s="59" t="s">
        <v>261</v>
      </c>
      <c r="U22" s="59"/>
    </row>
    <row r="23" spans="3:29" ht="14.25" customHeight="1" x14ac:dyDescent="0.15">
      <c r="D23" s="179" t="s">
        <v>190</v>
      </c>
      <c r="E23" s="177"/>
      <c r="F23" s="177"/>
      <c r="T23" s="179" t="s">
        <v>190</v>
      </c>
    </row>
    <row r="25" spans="3:29" ht="14.25" customHeight="1" x14ac:dyDescent="0.15">
      <c r="I25" s="12" t="s">
        <v>7</v>
      </c>
      <c r="Y25" s="12" t="s">
        <v>7</v>
      </c>
    </row>
    <row r="27" spans="3:29" ht="14.25" customHeight="1" x14ac:dyDescent="0.15">
      <c r="I27" s="503"/>
      <c r="K27" s="503"/>
      <c r="Y27" s="503">
        <v>8</v>
      </c>
      <c r="AA27" s="503">
        <v>4</v>
      </c>
    </row>
    <row r="28" spans="3:29" ht="14.25" customHeight="1" x14ac:dyDescent="0.15">
      <c r="C28" s="7" t="s">
        <v>94</v>
      </c>
      <c r="H28" s="7" t="s">
        <v>95</v>
      </c>
      <c r="I28" s="504"/>
      <c r="J28" s="7" t="s">
        <v>96</v>
      </c>
      <c r="K28" s="504"/>
      <c r="L28" s="7" t="s">
        <v>97</v>
      </c>
      <c r="S28" s="7" t="s">
        <v>94</v>
      </c>
      <c r="X28" s="7" t="s">
        <v>95</v>
      </c>
      <c r="Y28" s="504"/>
      <c r="Z28" s="7" t="s">
        <v>96</v>
      </c>
      <c r="AA28" s="504"/>
      <c r="AB28" s="7" t="s">
        <v>97</v>
      </c>
    </row>
    <row r="30" spans="3:29" ht="14.25" customHeight="1" x14ac:dyDescent="0.15">
      <c r="C30" s="7" t="s">
        <v>112</v>
      </c>
      <c r="H30" s="502"/>
      <c r="I30" s="503"/>
      <c r="J30" s="503"/>
      <c r="K30" s="503"/>
      <c r="L30" s="503"/>
      <c r="S30" s="7" t="s">
        <v>112</v>
      </c>
      <c r="X30" s="502">
        <f>AB33+AB35</f>
        <v>270000</v>
      </c>
      <c r="Y30" s="503"/>
      <c r="Z30" s="503"/>
      <c r="AA30" s="503"/>
      <c r="AB30" s="503"/>
    </row>
    <row r="31" spans="3:29" ht="14.25" customHeight="1" x14ac:dyDescent="0.15">
      <c r="H31" s="504"/>
      <c r="I31" s="504"/>
      <c r="J31" s="504"/>
      <c r="K31" s="504"/>
      <c r="L31" s="504"/>
      <c r="M31" s="60" t="s">
        <v>11</v>
      </c>
      <c r="X31" s="504"/>
      <c r="Y31" s="504"/>
      <c r="Z31" s="504"/>
      <c r="AA31" s="504"/>
      <c r="AB31" s="504"/>
      <c r="AC31" s="60" t="s">
        <v>11</v>
      </c>
    </row>
    <row r="33" spans="3:31" ht="14.25" customHeight="1" x14ac:dyDescent="0.15">
      <c r="G33" s="7" t="s">
        <v>40</v>
      </c>
      <c r="I33" s="57"/>
      <c r="J33" s="57"/>
      <c r="K33" s="57"/>
      <c r="L33" s="505"/>
      <c r="M33" s="505"/>
      <c r="N33" s="505"/>
      <c r="W33" s="7" t="s">
        <v>40</v>
      </c>
      <c r="Y33" s="57"/>
      <c r="Z33" s="57"/>
      <c r="AA33" s="57"/>
      <c r="AB33" s="505">
        <v>150000</v>
      </c>
      <c r="AC33" s="505"/>
      <c r="AD33" s="505"/>
    </row>
    <row r="34" spans="3:31" ht="14.25" customHeight="1" x14ac:dyDescent="0.15">
      <c r="F34" s="43"/>
      <c r="H34" s="501" t="s">
        <v>130</v>
      </c>
      <c r="I34" s="501"/>
      <c r="J34" s="501"/>
      <c r="K34" s="501"/>
      <c r="L34" s="506"/>
      <c r="M34" s="506"/>
      <c r="N34" s="506"/>
      <c r="O34" s="7" t="s">
        <v>41</v>
      </c>
      <c r="V34" s="43"/>
      <c r="X34" s="501" t="s">
        <v>130</v>
      </c>
      <c r="Y34" s="501"/>
      <c r="Z34" s="501"/>
      <c r="AA34" s="501"/>
      <c r="AB34" s="506"/>
      <c r="AC34" s="506"/>
      <c r="AD34" s="506"/>
      <c r="AE34" s="7" t="s">
        <v>41</v>
      </c>
    </row>
    <row r="35" spans="3:31" ht="14.25" customHeight="1" x14ac:dyDescent="0.15">
      <c r="G35" s="57"/>
      <c r="H35" s="57"/>
      <c r="I35" s="57"/>
      <c r="J35" s="57"/>
      <c r="K35" s="57"/>
      <c r="L35" s="499"/>
      <c r="M35" s="499"/>
      <c r="N35" s="499"/>
      <c r="W35" s="57"/>
      <c r="X35" s="57"/>
      <c r="Y35" s="57"/>
      <c r="Z35" s="57"/>
      <c r="AA35" s="57"/>
      <c r="AB35" s="499">
        <v>120000</v>
      </c>
      <c r="AC35" s="499"/>
      <c r="AD35" s="499"/>
    </row>
    <row r="36" spans="3:31" ht="14.25" customHeight="1" x14ac:dyDescent="0.15">
      <c r="F36" s="57"/>
      <c r="G36" s="501" t="s">
        <v>115</v>
      </c>
      <c r="H36" s="501"/>
      <c r="I36" s="501"/>
      <c r="J36" s="501"/>
      <c r="K36" s="501"/>
      <c r="L36" s="500"/>
      <c r="M36" s="500"/>
      <c r="N36" s="500"/>
      <c r="O36" s="7" t="s">
        <v>41</v>
      </c>
      <c r="V36" s="57"/>
      <c r="W36" s="501" t="s">
        <v>120</v>
      </c>
      <c r="X36" s="501"/>
      <c r="Y36" s="501"/>
      <c r="Z36" s="501"/>
      <c r="AA36" s="501"/>
      <c r="AB36" s="500"/>
      <c r="AC36" s="500"/>
      <c r="AD36" s="500"/>
      <c r="AE36" s="7" t="s">
        <v>41</v>
      </c>
    </row>
    <row r="37" spans="3:31" ht="14.25" customHeight="1" x14ac:dyDescent="0.15">
      <c r="F37" s="57"/>
      <c r="G37" s="181"/>
      <c r="H37" s="510"/>
      <c r="I37" s="510"/>
      <c r="J37" s="510"/>
      <c r="K37" s="510"/>
      <c r="L37" s="510"/>
      <c r="M37" s="510"/>
      <c r="N37" s="510"/>
      <c r="O37" s="510"/>
      <c r="V37" s="57"/>
      <c r="W37" s="181"/>
      <c r="X37" s="510" t="s">
        <v>220</v>
      </c>
      <c r="Y37" s="510"/>
      <c r="Z37" s="510"/>
      <c r="AA37" s="510"/>
      <c r="AB37" s="510"/>
      <c r="AC37" s="510"/>
      <c r="AD37" s="510"/>
      <c r="AE37" s="510"/>
    </row>
    <row r="38" spans="3:31" ht="14.25" customHeight="1" x14ac:dyDescent="0.15">
      <c r="F38" s="57"/>
      <c r="G38" s="181" t="s">
        <v>37</v>
      </c>
      <c r="H38" s="509"/>
      <c r="I38" s="509"/>
      <c r="J38" s="509"/>
      <c r="K38" s="509"/>
      <c r="L38" s="509"/>
      <c r="M38" s="509"/>
      <c r="N38" s="509"/>
      <c r="O38" s="509"/>
      <c r="V38" s="57"/>
      <c r="W38" s="181" t="s">
        <v>37</v>
      </c>
      <c r="X38" s="509"/>
      <c r="Y38" s="509"/>
      <c r="Z38" s="509"/>
      <c r="AA38" s="509"/>
      <c r="AB38" s="509"/>
      <c r="AC38" s="509"/>
      <c r="AD38" s="509"/>
      <c r="AE38" s="509"/>
    </row>
    <row r="39" spans="3:31" ht="14.25" customHeight="1" x14ac:dyDescent="0.15">
      <c r="F39" s="57"/>
      <c r="H39" s="508"/>
      <c r="I39" s="508"/>
      <c r="J39" s="508"/>
      <c r="K39" s="508"/>
      <c r="L39" s="508"/>
      <c r="M39" s="508"/>
      <c r="N39" s="508"/>
      <c r="O39" s="508"/>
      <c r="V39" s="57"/>
      <c r="X39" s="508" t="s">
        <v>221</v>
      </c>
      <c r="Y39" s="508"/>
      <c r="Z39" s="508"/>
      <c r="AA39" s="508"/>
      <c r="AB39" s="508"/>
      <c r="AC39" s="508"/>
      <c r="AD39" s="508"/>
      <c r="AE39" s="508"/>
    </row>
    <row r="40" spans="3:31" ht="14.25" customHeight="1" x14ac:dyDescent="0.15">
      <c r="F40" s="57"/>
      <c r="G40" s="181" t="s">
        <v>183</v>
      </c>
      <c r="H40" s="509"/>
      <c r="I40" s="509"/>
      <c r="J40" s="509"/>
      <c r="K40" s="509"/>
      <c r="L40" s="509"/>
      <c r="M40" s="509"/>
      <c r="N40" s="509"/>
      <c r="O40" s="509"/>
      <c r="V40" s="57"/>
      <c r="W40" s="181" t="s">
        <v>183</v>
      </c>
      <c r="X40" s="509"/>
      <c r="Y40" s="509"/>
      <c r="Z40" s="509"/>
      <c r="AA40" s="509"/>
      <c r="AB40" s="509"/>
      <c r="AC40" s="509"/>
      <c r="AD40" s="509"/>
      <c r="AE40" s="509"/>
    </row>
    <row r="41" spans="3:31" ht="14.25" customHeight="1" x14ac:dyDescent="0.15">
      <c r="C41" s="3" t="s">
        <v>113</v>
      </c>
      <c r="S41" s="3" t="s">
        <v>113</v>
      </c>
    </row>
    <row r="42" spans="3:31" ht="14.25" customHeight="1" x14ac:dyDescent="0.15">
      <c r="E42" s="283" t="s">
        <v>12</v>
      </c>
      <c r="F42" s="283"/>
      <c r="G42" s="283"/>
      <c r="H42" s="283"/>
      <c r="I42" s="283"/>
      <c r="J42" s="283"/>
      <c r="K42" s="283"/>
      <c r="L42" s="283"/>
      <c r="M42" s="283"/>
      <c r="N42" s="283"/>
      <c r="U42" s="283" t="s">
        <v>12</v>
      </c>
      <c r="V42" s="283"/>
      <c r="W42" s="283"/>
      <c r="X42" s="283" t="s">
        <v>98</v>
      </c>
      <c r="Y42" s="283"/>
      <c r="Z42" s="283"/>
      <c r="AA42" s="283"/>
      <c r="AB42" s="283"/>
      <c r="AC42" s="283"/>
      <c r="AD42" s="283"/>
    </row>
    <row r="43" spans="3:31" ht="14.25" customHeight="1" x14ac:dyDescent="0.15">
      <c r="E43" s="283"/>
      <c r="F43" s="283"/>
      <c r="G43" s="283"/>
      <c r="H43" s="283"/>
      <c r="I43" s="283"/>
      <c r="J43" s="283"/>
      <c r="K43" s="283"/>
      <c r="L43" s="283"/>
      <c r="M43" s="283"/>
      <c r="N43" s="283"/>
      <c r="U43" s="283"/>
      <c r="V43" s="283"/>
      <c r="W43" s="283"/>
      <c r="X43" s="283"/>
      <c r="Y43" s="283"/>
      <c r="Z43" s="283"/>
      <c r="AA43" s="283"/>
      <c r="AB43" s="283"/>
      <c r="AC43" s="283"/>
      <c r="AD43" s="283"/>
    </row>
    <row r="44" spans="3:31" ht="14.25" customHeight="1" x14ac:dyDescent="0.15">
      <c r="E44" s="283" t="s">
        <v>13</v>
      </c>
      <c r="F44" s="283"/>
      <c r="G44" s="283"/>
      <c r="H44" s="283"/>
      <c r="I44" s="283"/>
      <c r="J44" s="283"/>
      <c r="K44" s="283"/>
      <c r="L44" s="283"/>
      <c r="M44" s="283"/>
      <c r="N44" s="283"/>
      <c r="U44" s="283" t="s">
        <v>13</v>
      </c>
      <c r="V44" s="283"/>
      <c r="W44" s="283"/>
      <c r="X44" s="283" t="s">
        <v>99</v>
      </c>
      <c r="Y44" s="283"/>
      <c r="Z44" s="283"/>
      <c r="AA44" s="283"/>
      <c r="AB44" s="283"/>
      <c r="AC44" s="283"/>
      <c r="AD44" s="283"/>
    </row>
    <row r="45" spans="3:31" ht="14.25" customHeight="1" x14ac:dyDescent="0.15">
      <c r="E45" s="283"/>
      <c r="F45" s="283"/>
      <c r="G45" s="283"/>
      <c r="H45" s="283"/>
      <c r="I45" s="283"/>
      <c r="J45" s="283"/>
      <c r="K45" s="283"/>
      <c r="L45" s="283"/>
      <c r="M45" s="283"/>
      <c r="N45" s="283"/>
      <c r="U45" s="283"/>
      <c r="V45" s="283"/>
      <c r="W45" s="283"/>
      <c r="X45" s="283"/>
      <c r="Y45" s="283"/>
      <c r="Z45" s="283"/>
      <c r="AA45" s="283"/>
      <c r="AB45" s="283"/>
      <c r="AC45" s="283"/>
      <c r="AD45" s="283"/>
    </row>
    <row r="46" spans="3:31" ht="14.25" customHeight="1" x14ac:dyDescent="0.15">
      <c r="E46" s="283" t="s">
        <v>14</v>
      </c>
      <c r="F46" s="283"/>
      <c r="G46" s="283"/>
      <c r="H46" s="283"/>
      <c r="I46" s="283"/>
      <c r="J46" s="283"/>
      <c r="K46" s="283"/>
      <c r="L46" s="283"/>
      <c r="M46" s="283"/>
      <c r="N46" s="283"/>
      <c r="U46" s="283" t="s">
        <v>14</v>
      </c>
      <c r="V46" s="283"/>
      <c r="W46" s="283"/>
      <c r="X46" s="283" t="s">
        <v>100</v>
      </c>
      <c r="Y46" s="283"/>
      <c r="Z46" s="283"/>
      <c r="AA46" s="283"/>
      <c r="AB46" s="283"/>
      <c r="AC46" s="283"/>
      <c r="AD46" s="283"/>
    </row>
    <row r="47" spans="3:31" ht="14.25" customHeight="1" x14ac:dyDescent="0.15">
      <c r="E47" s="283"/>
      <c r="F47" s="283"/>
      <c r="G47" s="283"/>
      <c r="H47" s="283"/>
      <c r="I47" s="283"/>
      <c r="J47" s="283"/>
      <c r="K47" s="283"/>
      <c r="L47" s="283"/>
      <c r="M47" s="283"/>
      <c r="N47" s="283"/>
      <c r="U47" s="283"/>
      <c r="V47" s="283"/>
      <c r="W47" s="283"/>
      <c r="X47" s="283"/>
      <c r="Y47" s="283"/>
      <c r="Z47" s="283"/>
      <c r="AA47" s="283"/>
      <c r="AB47" s="283"/>
      <c r="AC47" s="283"/>
      <c r="AD47" s="283"/>
    </row>
    <row r="48" spans="3:31" ht="14.25" customHeight="1" x14ac:dyDescent="0.15">
      <c r="E48" s="283" t="s">
        <v>15</v>
      </c>
      <c r="F48" s="283"/>
      <c r="G48" s="283"/>
      <c r="H48" s="283"/>
      <c r="I48" s="283"/>
      <c r="J48" s="283"/>
      <c r="K48" s="283"/>
      <c r="L48" s="283"/>
      <c r="M48" s="283"/>
      <c r="N48" s="283"/>
      <c r="U48" s="283" t="s">
        <v>15</v>
      </c>
      <c r="V48" s="283"/>
      <c r="W48" s="283"/>
      <c r="X48" s="283">
        <v>8269407</v>
      </c>
      <c r="Y48" s="283"/>
      <c r="Z48" s="283"/>
      <c r="AA48" s="283"/>
      <c r="AB48" s="283"/>
      <c r="AC48" s="283"/>
      <c r="AD48" s="283"/>
    </row>
    <row r="49" spans="5:32" ht="14.25" customHeight="1" x14ac:dyDescent="0.15">
      <c r="E49" s="283"/>
      <c r="F49" s="283"/>
      <c r="G49" s="283"/>
      <c r="H49" s="283"/>
      <c r="I49" s="283"/>
      <c r="J49" s="283"/>
      <c r="K49" s="283"/>
      <c r="L49" s="283"/>
      <c r="M49" s="283"/>
      <c r="N49" s="283"/>
      <c r="U49" s="283"/>
      <c r="V49" s="283"/>
      <c r="W49" s="283"/>
      <c r="X49" s="283"/>
      <c r="Y49" s="283"/>
      <c r="Z49" s="283"/>
      <c r="AA49" s="283"/>
      <c r="AB49" s="283"/>
      <c r="AC49" s="283"/>
      <c r="AD49" s="283"/>
    </row>
    <row r="50" spans="5:32" ht="14.25" customHeight="1" x14ac:dyDescent="0.15">
      <c r="E50" s="283" t="s">
        <v>16</v>
      </c>
      <c r="F50" s="283"/>
      <c r="G50" s="283"/>
      <c r="H50" s="283"/>
      <c r="I50" s="283"/>
      <c r="J50" s="283"/>
      <c r="K50" s="283"/>
      <c r="L50" s="283"/>
      <c r="M50" s="283"/>
      <c r="N50" s="283"/>
      <c r="U50" s="283" t="s">
        <v>16</v>
      </c>
      <c r="V50" s="283"/>
      <c r="W50" s="283"/>
      <c r="X50" s="283" t="s">
        <v>102</v>
      </c>
      <c r="Y50" s="283"/>
      <c r="Z50" s="283"/>
      <c r="AA50" s="283"/>
      <c r="AB50" s="283"/>
      <c r="AC50" s="283"/>
      <c r="AD50" s="283"/>
    </row>
    <row r="51" spans="5:32" ht="14.25" customHeight="1" x14ac:dyDescent="0.15">
      <c r="E51" s="283"/>
      <c r="F51" s="283"/>
      <c r="G51" s="283"/>
      <c r="H51" s="283"/>
      <c r="I51" s="283"/>
      <c r="J51" s="283"/>
      <c r="K51" s="283"/>
      <c r="L51" s="283"/>
      <c r="M51" s="283"/>
      <c r="N51" s="283"/>
      <c r="U51" s="283"/>
      <c r="V51" s="283"/>
      <c r="W51" s="283"/>
      <c r="X51" s="283"/>
      <c r="Y51" s="283"/>
      <c r="Z51" s="283"/>
      <c r="AA51" s="283"/>
      <c r="AB51" s="283"/>
      <c r="AC51" s="283"/>
      <c r="AD51" s="283"/>
    </row>
    <row r="52" spans="5:32" ht="14.25" customHeight="1" x14ac:dyDescent="0.15">
      <c r="E52" s="283" t="s">
        <v>17</v>
      </c>
      <c r="F52" s="283"/>
      <c r="G52" s="283"/>
      <c r="H52" s="283"/>
      <c r="I52" s="283"/>
      <c r="J52" s="283"/>
      <c r="K52" s="283"/>
      <c r="L52" s="283"/>
      <c r="M52" s="283"/>
      <c r="N52" s="283"/>
      <c r="U52" s="283" t="s">
        <v>17</v>
      </c>
      <c r="V52" s="283"/>
      <c r="W52" s="283"/>
      <c r="X52" s="283" t="s">
        <v>101</v>
      </c>
      <c r="Y52" s="283"/>
      <c r="Z52" s="283"/>
      <c r="AA52" s="283"/>
      <c r="AB52" s="283"/>
      <c r="AC52" s="283"/>
      <c r="AD52" s="283"/>
    </row>
    <row r="53" spans="5:32" ht="14.25" customHeight="1" x14ac:dyDescent="0.15">
      <c r="E53" s="283"/>
      <c r="F53" s="283"/>
      <c r="G53" s="283"/>
      <c r="H53" s="283"/>
      <c r="I53" s="283"/>
      <c r="J53" s="283"/>
      <c r="K53" s="283"/>
      <c r="L53" s="283"/>
      <c r="M53" s="283"/>
      <c r="N53" s="283"/>
      <c r="U53" s="283"/>
      <c r="V53" s="283"/>
      <c r="W53" s="283"/>
      <c r="X53" s="283"/>
      <c r="Y53" s="283"/>
      <c r="Z53" s="283"/>
      <c r="AA53" s="283"/>
      <c r="AB53" s="283"/>
      <c r="AC53" s="283"/>
      <c r="AD53" s="283"/>
    </row>
    <row r="54" spans="5:32" ht="14.25" customHeight="1" x14ac:dyDescent="0.15">
      <c r="E54" s="507" t="s">
        <v>53</v>
      </c>
      <c r="F54" s="507"/>
      <c r="G54" s="507"/>
      <c r="H54" s="507"/>
      <c r="I54" s="507"/>
      <c r="J54" s="507"/>
      <c r="K54" s="507"/>
      <c r="L54" s="507"/>
      <c r="M54" s="507"/>
      <c r="N54" s="507"/>
      <c r="U54" s="507" t="s">
        <v>18</v>
      </c>
      <c r="V54" s="507"/>
      <c r="W54" s="507"/>
      <c r="X54" s="507"/>
      <c r="Y54" s="507"/>
      <c r="Z54" s="507"/>
      <c r="AA54" s="507"/>
      <c r="AB54" s="507"/>
      <c r="AC54" s="507"/>
      <c r="AD54" s="507"/>
    </row>
    <row r="55" spans="5:32" ht="14.25" customHeight="1" x14ac:dyDescent="0.15">
      <c r="E55" s="498" t="s">
        <v>51</v>
      </c>
      <c r="F55" s="498"/>
      <c r="G55" s="498"/>
      <c r="H55" s="498"/>
      <c r="I55" s="498"/>
      <c r="J55" s="498"/>
      <c r="K55" s="498"/>
      <c r="L55" s="498"/>
      <c r="M55" s="498"/>
      <c r="N55" s="498"/>
      <c r="O55" s="498"/>
      <c r="U55" s="498" t="s">
        <v>51</v>
      </c>
      <c r="V55" s="498"/>
      <c r="W55" s="498"/>
      <c r="X55" s="498"/>
      <c r="Y55" s="498"/>
      <c r="Z55" s="498"/>
      <c r="AA55" s="498"/>
      <c r="AB55" s="498"/>
      <c r="AC55" s="498"/>
      <c r="AD55" s="498"/>
      <c r="AE55" s="498"/>
    </row>
    <row r="56" spans="5:32" ht="14.25" customHeight="1" x14ac:dyDescent="0.15">
      <c r="E56" s="498" t="s">
        <v>52</v>
      </c>
      <c r="F56" s="498"/>
      <c r="G56" s="498"/>
      <c r="H56" s="498"/>
      <c r="I56" s="498"/>
      <c r="J56" s="498"/>
      <c r="K56" s="498"/>
      <c r="L56" s="498"/>
      <c r="M56" s="498"/>
      <c r="N56" s="498"/>
      <c r="U56" s="498" t="s">
        <v>52</v>
      </c>
      <c r="V56" s="498"/>
      <c r="W56" s="498"/>
      <c r="X56" s="498"/>
      <c r="Y56" s="498"/>
      <c r="Z56" s="498"/>
      <c r="AA56" s="498"/>
      <c r="AB56" s="498"/>
      <c r="AC56" s="498"/>
      <c r="AD56" s="498"/>
    </row>
    <row r="57" spans="5:32" ht="14.25" customHeight="1" x14ac:dyDescent="0.15">
      <c r="G57" s="20"/>
      <c r="H57" s="20"/>
      <c r="I57" s="20"/>
      <c r="J57" s="20"/>
      <c r="K57" s="20"/>
      <c r="L57" s="20"/>
      <c r="M57" s="20"/>
      <c r="N57" s="20"/>
      <c r="O57" s="20"/>
      <c r="X57" s="20"/>
      <c r="Y57" s="20"/>
      <c r="Z57" s="20"/>
      <c r="AA57" s="20"/>
      <c r="AB57" s="20"/>
      <c r="AC57" s="20"/>
      <c r="AD57" s="20"/>
      <c r="AE57" s="20"/>
      <c r="AF57" s="20"/>
    </row>
    <row r="58" spans="5:32" ht="14.25" customHeight="1" x14ac:dyDescent="0.15">
      <c r="G58" s="20"/>
      <c r="H58" s="20"/>
      <c r="I58" s="20"/>
      <c r="J58" s="20"/>
      <c r="K58" s="20"/>
      <c r="L58" s="20"/>
      <c r="M58" s="20"/>
      <c r="N58" s="20"/>
      <c r="O58" s="20"/>
      <c r="W58" s="20"/>
      <c r="X58" s="20"/>
      <c r="Y58" s="20"/>
      <c r="Z58" s="20"/>
      <c r="AA58" s="20"/>
      <c r="AB58" s="20"/>
      <c r="AC58" s="20"/>
      <c r="AD58" s="20"/>
      <c r="AE58" s="20"/>
    </row>
    <row r="59" spans="5:32" ht="14.25" customHeight="1" x14ac:dyDescent="0.15">
      <c r="G59" s="20"/>
      <c r="H59" s="20"/>
      <c r="I59" s="54"/>
      <c r="J59" s="20"/>
      <c r="K59" s="20"/>
      <c r="L59" s="20"/>
      <c r="M59" s="20"/>
      <c r="N59" s="20"/>
      <c r="O59" s="20"/>
      <c r="W59" s="20"/>
      <c r="X59" s="20"/>
      <c r="Y59" s="54"/>
      <c r="Z59" s="20"/>
      <c r="AA59" s="20"/>
      <c r="AB59" s="20"/>
      <c r="AC59" s="20"/>
      <c r="AD59" s="20"/>
      <c r="AE59" s="20"/>
    </row>
    <row r="60" spans="5:32" ht="14.25" customHeight="1" x14ac:dyDescent="0.15">
      <c r="G60" s="20"/>
      <c r="H60" s="20"/>
      <c r="I60" s="20"/>
      <c r="J60" s="20"/>
      <c r="K60" s="20"/>
      <c r="L60" s="20"/>
      <c r="M60" s="20"/>
      <c r="N60" s="20"/>
      <c r="O60" s="20"/>
      <c r="W60" s="20"/>
      <c r="X60" s="20"/>
      <c r="Y60" s="20"/>
      <c r="Z60" s="20"/>
      <c r="AA60" s="20"/>
      <c r="AB60" s="20"/>
      <c r="AC60" s="20"/>
      <c r="AD60" s="20"/>
      <c r="AE60" s="20"/>
    </row>
  </sheetData>
  <mergeCells count="91">
    <mergeCell ref="R2:U2"/>
    <mergeCell ref="H39:O40"/>
    <mergeCell ref="X39:AE40"/>
    <mergeCell ref="X37:AE38"/>
    <mergeCell ref="H37:O38"/>
    <mergeCell ref="G19:K19"/>
    <mergeCell ref="I27:I28"/>
    <mergeCell ref="K27:K28"/>
    <mergeCell ref="H30:L31"/>
    <mergeCell ref="L33:N34"/>
    <mergeCell ref="H34:K34"/>
    <mergeCell ref="W19:AA19"/>
    <mergeCell ref="AB11:AF11"/>
    <mergeCell ref="AB12:AF12"/>
    <mergeCell ref="Z13:AA13"/>
    <mergeCell ref="AB13:AF13"/>
    <mergeCell ref="E52:G53"/>
    <mergeCell ref="H52:N53"/>
    <mergeCell ref="E54:N54"/>
    <mergeCell ref="E55:O55"/>
    <mergeCell ref="E56:N56"/>
    <mergeCell ref="E46:G47"/>
    <mergeCell ref="H46:N47"/>
    <mergeCell ref="E48:G49"/>
    <mergeCell ref="H48:N49"/>
    <mergeCell ref="E50:G51"/>
    <mergeCell ref="H50:N51"/>
    <mergeCell ref="U54:AD54"/>
    <mergeCell ref="U55:AE55"/>
    <mergeCell ref="U42:W43"/>
    <mergeCell ref="X42:AD43"/>
    <mergeCell ref="U44:W45"/>
    <mergeCell ref="X44:AD45"/>
    <mergeCell ref="U46:W47"/>
    <mergeCell ref="X46:AD47"/>
    <mergeCell ref="U48:W49"/>
    <mergeCell ref="X48:AD49"/>
    <mergeCell ref="U50:W51"/>
    <mergeCell ref="X50:AD51"/>
    <mergeCell ref="U52:W53"/>
    <mergeCell ref="X52:AD53"/>
    <mergeCell ref="AB35:AD36"/>
    <mergeCell ref="Z14:AA14"/>
    <mergeCell ref="AB14:AE14"/>
    <mergeCell ref="Z15:AA15"/>
    <mergeCell ref="AB15:AF15"/>
    <mergeCell ref="U18:AC18"/>
    <mergeCell ref="X30:AB31"/>
    <mergeCell ref="AB33:AD34"/>
    <mergeCell ref="Y27:Y28"/>
    <mergeCell ref="AA27:AA28"/>
    <mergeCell ref="X34:AA34"/>
    <mergeCell ref="W36:AA36"/>
    <mergeCell ref="U56:AD56"/>
    <mergeCell ref="T7:V7"/>
    <mergeCell ref="L35:N36"/>
    <mergeCell ref="G36:K36"/>
    <mergeCell ref="E42:G43"/>
    <mergeCell ref="H42:N43"/>
    <mergeCell ref="E44:G45"/>
    <mergeCell ref="H44:N45"/>
    <mergeCell ref="E18:M18"/>
    <mergeCell ref="J14:K14"/>
    <mergeCell ref="J9:K10"/>
    <mergeCell ref="L10:P10"/>
    <mergeCell ref="D7:F7"/>
    <mergeCell ref="L12:P12"/>
    <mergeCell ref="J13:K13"/>
    <mergeCell ref="Z11:AA12"/>
    <mergeCell ref="J11:K12"/>
    <mergeCell ref="L13:P13"/>
    <mergeCell ref="L14:O14"/>
    <mergeCell ref="J15:K15"/>
    <mergeCell ref="L15:P15"/>
    <mergeCell ref="L11:P11"/>
    <mergeCell ref="R1:AF1"/>
    <mergeCell ref="AB3:AC3"/>
    <mergeCell ref="AD3:AG3"/>
    <mergeCell ref="Z9:AA10"/>
    <mergeCell ref="B1:P1"/>
    <mergeCell ref="L3:M3"/>
    <mergeCell ref="L9:P9"/>
    <mergeCell ref="N3:Q3"/>
    <mergeCell ref="B6:G6"/>
    <mergeCell ref="AB9:AF9"/>
    <mergeCell ref="AB10:AF10"/>
    <mergeCell ref="R6:W6"/>
    <mergeCell ref="L8:M8"/>
    <mergeCell ref="AB8:AC8"/>
    <mergeCell ref="S3:U4"/>
    <mergeCell ref="B2:E2"/>
  </mergeCells>
  <phoneticPr fontId="1"/>
  <pageMargins left="0.70866141732283472" right="0.45" top="0.74803149606299213" bottom="0.74803149606299213" header="0.31496062992125984" footer="0.31496062992125984"/>
  <pageSetup paperSize="9" scale="9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情報シート</vt:lpstr>
      <vt:lpstr>様式１販売計画</vt:lpstr>
      <vt:lpstr>様式3　変更</vt:lpstr>
      <vt:lpstr>様式5　実績 </vt:lpstr>
      <vt:lpstr>様式7　請求書</vt:lpstr>
      <vt:lpstr>情報シート!Print_Area</vt:lpstr>
      <vt:lpstr>様式１販売計画!Print_Area</vt:lpstr>
      <vt:lpstr>'様式3　変更'!Print_Area</vt:lpstr>
      <vt:lpstr>'様式5　実績 '!Print_Area</vt:lpstr>
      <vt:lpstr>'様式7　請求書'!Print_Area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User8-7</dc:creator>
  <cp:lastModifiedBy>shimatabi1</cp:lastModifiedBy>
  <cp:lastPrinted>2026-03-18T04:15:31Z</cp:lastPrinted>
  <dcterms:created xsi:type="dcterms:W3CDTF">2020-02-10T04:05:08Z</dcterms:created>
  <dcterms:modified xsi:type="dcterms:W3CDTF">2026-05-20T06:04:24Z</dcterms:modified>
</cp:coreProperties>
</file>